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6_СС\01_УСМТРУЛСК\05_ОПАМЗ\priv_k\РЕАЛИЗАЦИЯ НВЛ и НЛ\2026\51. Кабели силовые, контрольные КВВГ, ВВГ, арматура кабельная\размещение 06.03 неделимый с Карабулы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пономенклатурный!$A$14:$Q$119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пономенклатурный!$B$1:$K$119</definedName>
  </definedNames>
  <calcPr calcId="152511"/>
</workbook>
</file>

<file path=xl/calcChain.xml><?xml version="1.0" encoding="utf-8"?>
<calcChain xmlns="http://schemas.openxmlformats.org/spreadsheetml/2006/main">
  <c r="F27" i="1" l="1"/>
  <c r="B16" i="1" l="1"/>
  <c r="B17" i="1" l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l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A15" i="1"/>
  <c r="B53" i="1" l="1"/>
  <c r="B54" i="1" s="1"/>
  <c r="B55" i="1" s="1"/>
  <c r="B56" i="1" l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l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l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l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l="1"/>
  <c r="B116" i="1" s="1"/>
  <c r="B117" i="1" s="1"/>
  <c r="B118" i="1" s="1"/>
  <c r="B119" i="1" s="1"/>
</calcChain>
</file>

<file path=xl/sharedStrings.xml><?xml version="1.0" encoding="utf-8"?>
<sst xmlns="http://schemas.openxmlformats.org/spreadsheetml/2006/main" count="547" uniqueCount="109">
  <si>
    <t>АО "Востсибнефтегаз"</t>
  </si>
  <si>
    <t xml:space="preserve">Тип сделки: "Реализация НВЛ/НЛ»                             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</si>
  <si>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</si>
  <si>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</si>
  <si>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</si>
  <si>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</si>
  <si>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</si>
  <si>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</si>
  <si>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</si>
  <si>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</si>
  <si>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</si>
  <si>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ЛОТ  НЕДЕЛИМЫЙ</t>
  </si>
  <si>
    <t>Красноярский край, Богучанский район, пос. Таёжный</t>
  </si>
  <si>
    <t>Лот 51</t>
  </si>
  <si>
    <t>Наименование лота: «Кабели силовые, контрольные КВВГ, ВВГ, арматура кабельная»</t>
  </si>
  <si>
    <t>Проводник заземляющий П-750 УХЛ3</t>
  </si>
  <si>
    <t>Кабель контрольный КВВГнг(А)-ХЛ 4х1,0</t>
  </si>
  <si>
    <t>Кабель ВВГнг(A)-LS 4х1,5ок(PE)-0,66</t>
  </si>
  <si>
    <t>Кабель ВВГнг(A)-LS 3х4ок(N,PE)-0,66</t>
  </si>
  <si>
    <t>Кабель КВВГЭнг(А)-ХЛ 14х2,5</t>
  </si>
  <si>
    <t>Кабель ВВГнг(A)-ХЛ 2х1,5ок-0,66</t>
  </si>
  <si>
    <t>Кабель контрольный КВВГнг(А)-LS 7х1,0</t>
  </si>
  <si>
    <t>Ответвитель DKC DPT 100х80 арт.36142HDZ</t>
  </si>
  <si>
    <t>Кабель КВВГЭнг(А)-ХЛ 4х1,0</t>
  </si>
  <si>
    <t>Кабель КВВГЭнг(А)-ХЛ 7х1,5</t>
  </si>
  <si>
    <t>Кабель КВВГнг(А)-ХЛ 4х1,0</t>
  </si>
  <si>
    <t>Кабель ВВГнг(A)-LS 3х6ок-0,66</t>
  </si>
  <si>
    <t>Кабель контрольный КВВГЭнг(А)-ХЛ 4х1,0</t>
  </si>
  <si>
    <t>Кабель КВВГнг(А)-LS 4х1,0</t>
  </si>
  <si>
    <t>Кабель ВВГнг(A)-ХЛ 4х1,5ок(N)-0,66</t>
  </si>
  <si>
    <t>Кабель КВВГЭнг(А)-LS 7х4,0</t>
  </si>
  <si>
    <t>Кабель КВВГнг(А)-LS 10Х1,0</t>
  </si>
  <si>
    <t>Кабель КВВГЭнг(А)-LS 5х1,0</t>
  </si>
  <si>
    <t>Кабель КВВГЭнг(A)-ХЛ 7х1,0</t>
  </si>
  <si>
    <t>Кабель ВВГнг(A)-ХЛ 4х1,5-0,66</t>
  </si>
  <si>
    <t>Кабель КВВГнг(A)-ХЛ 4х1,0</t>
  </si>
  <si>
    <t>Кабель КВВГЭнг(A)-LS-ХЛ 10х1,0</t>
  </si>
  <si>
    <t>Кабель КВВГнг(A)-ХЛ 5х1,0</t>
  </si>
  <si>
    <t>Кабель КВВГнг(A)-ХЛ 5х2,5-0,66</t>
  </si>
  <si>
    <t>Кабель КВВГнг(A)-ХЛ 5х1,5-0,66</t>
  </si>
  <si>
    <t>Кабель КВВГЭнг(A)-LS-ХЛ 4х1,0</t>
  </si>
  <si>
    <t>Кабель КВВГЭнг(A)-ХЛ 10х2,5-0,66</t>
  </si>
  <si>
    <t>Клемма WDU 4 GE Weidmuller 1020120000</t>
  </si>
  <si>
    <t>Кабель КВВГнг(A)-ХЛ 7х2,5</t>
  </si>
  <si>
    <t>Кабель КВВГЭнг(A)-ХЛ 4х1,0</t>
  </si>
  <si>
    <t>Кабель ВВГнг(A)-ХЛ 3х4ок(N,PE)-0,66</t>
  </si>
  <si>
    <t>Кабель ВВГнг(A)-ХЛ 4х4ок(PE)-0,66</t>
  </si>
  <si>
    <t>Кабель контрольный КВВГнг(А)-ХЛ 7х1,0</t>
  </si>
  <si>
    <t>Кабель контрольный КВВГнг(А)-ХЛ 10х1,0</t>
  </si>
  <si>
    <t>Кабель ВВГнг(A)-LS 3х1,5ок-0,66</t>
  </si>
  <si>
    <t>Кабель контрольный КВВГЭнг(А)-ХЛ 5х1,0</t>
  </si>
  <si>
    <t>Кабель контрольный КВВГнг(А)-LS 4х1,0</t>
  </si>
  <si>
    <t>Кабель ВВГнг(A)-LS 5х6ок(N,PE)-0,66</t>
  </si>
  <si>
    <t>Кабель ВВГнг(A)-LS 3х4ок(N,PE)-1,0</t>
  </si>
  <si>
    <t>Кабель ВВГнг(A)-ХЛ 5х6ок(N,PE)-0,66</t>
  </si>
  <si>
    <t>Кабель ВВГнг(A)-FRLS 3х6ок(N,PE)-0,66</t>
  </si>
  <si>
    <t>Кабель ВВГнг(A)-LS 4х6ок(PE)-0,66</t>
  </si>
  <si>
    <t>Кабель контрольный КВВГнг(A)-ХЛ 10х1,0</t>
  </si>
  <si>
    <t>Кабель контрольный КВВГнг(А)-ХЛ 4х2,5</t>
  </si>
  <si>
    <t>Кабель КВВГЭнг(А)-ХЛ 4х1,5</t>
  </si>
  <si>
    <t>Кабель КВВГЭнг(А)-ХЛ 10х1,0</t>
  </si>
  <si>
    <t>Кабель ВВГнг(A) 3х1,5ок(N,PE)-0,66</t>
  </si>
  <si>
    <t>Кабель ВВГнг(A)-LS 3х1,5ок(N,PE)-0,66</t>
  </si>
  <si>
    <t>Кабель ВВГнг(A)-FRLS 3х1,5ок(N,PE)-0,66</t>
  </si>
  <si>
    <t>Кабель КВВГЭнг(А)-LS 4х1,0</t>
  </si>
  <si>
    <t>Кабель ВВГнг(A)-LS 5х4ок(N,PE)-1,0</t>
  </si>
  <si>
    <t>Кабель ВВГнг(A)-LS 3х4ок-0,66</t>
  </si>
  <si>
    <t>Кабель КВВГЭ-ХЛ 4Х1,0</t>
  </si>
  <si>
    <t>Кабель ВВГнг(A)-LS 4х1,5ок-0,66</t>
  </si>
  <si>
    <t>Кабель ВВГнг(A)-LS 3х6ок(N,PE)-0,66</t>
  </si>
  <si>
    <t>Кабель контрольный КВВГЭнг(А)-ХЛ 10х2,5</t>
  </si>
  <si>
    <t>Кабель КВВГЭнг(А)-ХЛ 14х1,5</t>
  </si>
  <si>
    <t>Кабель КВВГЭнг(А)-LS 4х1,5</t>
  </si>
  <si>
    <t>Кабель контрольный КВВГнг(А)-ХЛ 4х1,5</t>
  </si>
  <si>
    <t>Кабель ВВГнг(A)-LS 4х1,5ок(N)-0,66</t>
  </si>
  <si>
    <t>Кабель ВВГнг(A)-ХЛ 5х4ок-0,66</t>
  </si>
  <si>
    <t>Кабель ВВГнг(A)-ХЛ 4х1,5ок-0,66</t>
  </si>
  <si>
    <t>Кабель КВВГЭнг(А)-LS 7х1,0</t>
  </si>
  <si>
    <t>Кабель КВВГнг(А)-LS 14х1,0</t>
  </si>
  <si>
    <t>Кабель ВВГнг(A)-LS 5х4ок(N,PE)-0,66</t>
  </si>
  <si>
    <t>Кабель КВВГЭнг(А)-FRLS 7х1,0</t>
  </si>
  <si>
    <t>Кабель КВВГнг(А)-LS-ХЛ 14х1,5</t>
  </si>
  <si>
    <t>Кабель КВВГЭнг(A)-ХЛ 4х1,5</t>
  </si>
  <si>
    <t>Кабель КВВГЭнг(A)-LS 14х2,5</t>
  </si>
  <si>
    <t>Кабель ВВГнг(A)-ХЛ 5х1,5-0,66</t>
  </si>
  <si>
    <t>Кабель КВВГЭнг(A)-ХЛ 5х1,0</t>
  </si>
  <si>
    <t>Кабель КВВГЭнг(A)-ХЛ 4х1-0,66</t>
  </si>
  <si>
    <t>Кабель КВВГЭнг(A)-ХЛ 7х1,5-0,66</t>
  </si>
  <si>
    <t>Кабель КВВГЭнг(A)-ХЛ 10х1,5</t>
  </si>
  <si>
    <t>Кабель КВВГнг(A)-LS-ХЛ 4х1,0</t>
  </si>
  <si>
    <t>Кабель КВВГнг(A)-LS-ХЛ 5х1,0</t>
  </si>
  <si>
    <t>Кабель КВВГнг(A)-LS-ХЛ 7х1,0</t>
  </si>
  <si>
    <t>Кабель ВВГнг(A)-ХЛ 4Х4ок(N)-0,66</t>
  </si>
  <si>
    <t>ШТ</t>
  </si>
  <si>
    <t>М</t>
  </si>
  <si>
    <t>Состояние удовлетворительное. Отсутствие повреждений</t>
  </si>
  <si>
    <t>Состояние удовлетворительное</t>
  </si>
  <si>
    <t>Не пригодно для дальнейшего использования. Утрата потребительских свойств</t>
  </si>
  <si>
    <t>Не пригодно для использования по прямому назначению</t>
  </si>
  <si>
    <t>Состояние условно пригодное. Отрезок меньше минимальной длины маломерных отрезков предусмотренными ГОСТ для силового кабеля (до 50м). Лом</t>
  </si>
  <si>
    <t>Состояние условно пригодное. Отрезок меньше минимальной длины маломерных отрезков предусмотренными ГОСТ для контрольного кабеля (до 25м). Лом</t>
  </si>
  <si>
    <t>НВЛ</t>
  </si>
  <si>
    <t>НЛ</t>
  </si>
  <si>
    <t>2018, 2019, 2020</t>
  </si>
  <si>
    <t>2017, 2018</t>
  </si>
  <si>
    <t>2019, 2020</t>
  </si>
  <si>
    <t>2018, 2029</t>
  </si>
  <si>
    <t>2018, 2020</t>
  </si>
  <si>
    <t>2018, 2019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</si>
</sst>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0" fillId="0" borderId="0" xfId="0" applyNumberFormat="1" applyFill="1"/>
    <xf numFmtId="4" fontId="8" fillId="0" borderId="0" xfId="0" applyNumberFormat="1" applyFont="1" applyFill="1" applyAlignment="1">
      <alignment wrapText="1"/>
    </xf>
    <xf numFmtId="3" fontId="9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3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9"/>
  <sheetViews>
    <sheetView tabSelected="1" view="pageBreakPreview" topLeftCell="B1" zoomScale="80" zoomScaleNormal="70" zoomScaleSheetLayoutView="80" workbookViewId="0">
      <pane ySplit="14" topLeftCell="A15" activePane="bottomLeft" state="frozen"/>
      <selection activeCell="B1" sqref="B1"/>
      <selection pane="bottomLeft" activeCell="G114" sqref="G114"/>
    </sheetView>
  </sheetViews>
  <sheetFormatPr defaultRowHeight="15" x14ac:dyDescent="0.25"/>
  <cols>
    <col min="1" max="1" width="9.85546875" style="27" hidden="1" customWidth="1"/>
    <col min="2" max="2" width="5.28515625" customWidth="1"/>
    <col min="3" max="3" width="16.42578125" bestFit="1" customWidth="1"/>
    <col min="4" max="4" width="72.85546875" customWidth="1"/>
    <col min="5" max="5" width="11.28515625" style="17" bestFit="1" customWidth="1"/>
    <col min="6" max="6" width="13.7109375" style="21" bestFit="1" customWidth="1"/>
    <col min="7" max="7" width="66" customWidth="1"/>
    <col min="8" max="8" width="15.85546875" style="22" customWidth="1"/>
    <col min="9" max="9" width="51.140625" style="22" customWidth="1"/>
    <col min="10" max="10" width="12.28515625" style="21" customWidth="1"/>
    <col min="11" max="11" width="14.5703125" hidden="1" customWidth="1"/>
    <col min="17" max="17" width="22.140625" customWidth="1"/>
  </cols>
  <sheetData>
    <row r="1" spans="1:12" x14ac:dyDescent="0.25">
      <c r="B1" s="1"/>
      <c r="C1" s="1"/>
      <c r="D1" s="2"/>
      <c r="E1" s="3"/>
      <c r="F1" s="4"/>
      <c r="G1" s="5"/>
      <c r="H1" s="6"/>
      <c r="I1" s="6"/>
      <c r="J1" s="4"/>
    </row>
    <row r="2" spans="1:12" ht="15.75" x14ac:dyDescent="0.25">
      <c r="B2" s="33" t="s">
        <v>0</v>
      </c>
      <c r="C2" s="33"/>
      <c r="D2" s="33"/>
      <c r="E2" s="34"/>
      <c r="F2" s="33"/>
      <c r="G2" s="33"/>
      <c r="H2" s="8"/>
      <c r="I2" s="8"/>
      <c r="J2" s="8"/>
    </row>
    <row r="3" spans="1:12" x14ac:dyDescent="0.25">
      <c r="B3" s="1"/>
      <c r="C3" s="1"/>
      <c r="D3" s="2"/>
      <c r="E3" s="3"/>
      <c r="F3" s="4"/>
      <c r="G3" s="5"/>
      <c r="H3" s="6"/>
      <c r="I3" s="6"/>
      <c r="J3" s="4"/>
    </row>
    <row r="4" spans="1:12" ht="15.75" x14ac:dyDescent="0.25">
      <c r="B4" s="35" t="s">
        <v>1</v>
      </c>
      <c r="C4" s="35"/>
      <c r="D4" s="35"/>
      <c r="E4" s="36"/>
      <c r="F4" s="35"/>
      <c r="G4" s="35"/>
      <c r="H4" s="35"/>
      <c r="I4" s="7"/>
      <c r="J4" s="7"/>
    </row>
    <row r="5" spans="1:12" x14ac:dyDescent="0.25">
      <c r="B5" s="1"/>
      <c r="C5" s="1"/>
      <c r="D5" s="2"/>
      <c r="E5" s="3"/>
      <c r="F5" s="4"/>
      <c r="G5" s="5"/>
      <c r="H5" s="6"/>
      <c r="I5" s="6"/>
      <c r="J5" s="4"/>
    </row>
    <row r="6" spans="1:12" ht="15.75" x14ac:dyDescent="0.25">
      <c r="B6" s="37" t="s">
        <v>14</v>
      </c>
      <c r="C6" s="37"/>
      <c r="D6" s="37"/>
      <c r="E6" s="38"/>
      <c r="F6" s="37"/>
      <c r="G6" s="37"/>
      <c r="H6" s="37"/>
      <c r="I6" s="7"/>
      <c r="J6" s="7"/>
    </row>
    <row r="7" spans="1:12" x14ac:dyDescent="0.25">
      <c r="B7" s="1"/>
      <c r="C7" s="1"/>
      <c r="D7" s="2"/>
      <c r="E7" s="3"/>
      <c r="F7" s="4"/>
      <c r="G7" s="5"/>
      <c r="H7" s="6"/>
      <c r="I7" s="6"/>
      <c r="J7" s="4"/>
    </row>
    <row r="8" spans="1:12" x14ac:dyDescent="0.25">
      <c r="B8" s="31" t="s">
        <v>11</v>
      </c>
      <c r="C8" s="32"/>
      <c r="D8" s="2"/>
      <c r="E8" s="3"/>
      <c r="F8" s="4"/>
      <c r="G8" s="5"/>
      <c r="H8" s="6"/>
      <c r="I8" s="6"/>
      <c r="J8" s="4"/>
    </row>
    <row r="9" spans="1:12" ht="23.25" customHeight="1" x14ac:dyDescent="0.35">
      <c r="B9" s="39" t="s">
        <v>13</v>
      </c>
      <c r="C9" s="39"/>
      <c r="D9" s="39"/>
      <c r="E9" s="40"/>
      <c r="F9" s="39"/>
      <c r="G9" s="39"/>
      <c r="H9" s="9"/>
      <c r="I9" s="9"/>
      <c r="J9" s="9"/>
    </row>
    <row r="10" spans="1:12" ht="23.25" customHeight="1" x14ac:dyDescent="0.35">
      <c r="B10" s="10"/>
      <c r="C10" s="10"/>
      <c r="D10" s="10"/>
      <c r="E10" s="11"/>
      <c r="F10" s="10"/>
      <c r="G10" s="10"/>
      <c r="H10" s="9"/>
      <c r="I10" s="9"/>
      <c r="J10" s="25"/>
    </row>
    <row r="11" spans="1:12" s="2" customFormat="1" ht="23.25" customHeight="1" x14ac:dyDescent="0.25">
      <c r="A11" s="41"/>
      <c r="B11" s="42"/>
      <c r="C11" s="12"/>
      <c r="D11" s="12"/>
      <c r="E11" s="12"/>
      <c r="F11" s="42"/>
      <c r="G11" s="12"/>
      <c r="H11" s="12"/>
      <c r="I11" s="12"/>
      <c r="J11" s="12"/>
    </row>
    <row r="12" spans="1:12" ht="23.25" x14ac:dyDescent="0.35">
      <c r="B12" s="10"/>
      <c r="C12" s="10"/>
      <c r="D12" s="10"/>
      <c r="E12" s="11"/>
      <c r="F12" s="13"/>
      <c r="G12" s="10"/>
      <c r="H12" s="9"/>
      <c r="I12" s="9"/>
      <c r="J12" s="13"/>
    </row>
    <row r="13" spans="1:12" s="17" customFormat="1" ht="70.5" customHeight="1" x14ac:dyDescent="0.25">
      <c r="A13" s="28"/>
      <c r="B13" s="14" t="s">
        <v>2</v>
      </c>
      <c r="C13" s="14" t="s">
        <v>3</v>
      </c>
      <c r="D13" s="14" t="s">
        <v>4</v>
      </c>
      <c r="E13" s="15" t="s">
        <v>5</v>
      </c>
      <c r="F13" s="15" t="s">
        <v>6</v>
      </c>
      <c r="G13" s="14" t="s">
        <v>7</v>
      </c>
      <c r="H13" s="16" t="s">
        <v>8</v>
      </c>
      <c r="I13" s="16" t="s">
        <v>9</v>
      </c>
      <c r="J13" s="15" t="s">
        <v>10</v>
      </c>
    </row>
    <row r="14" spans="1:12" s="17" customFormat="1" ht="12.75" customHeight="1" x14ac:dyDescent="0.25">
      <c r="A14" s="28"/>
      <c r="B14" s="14"/>
      <c r="C14" s="14"/>
      <c r="D14" s="14"/>
      <c r="E14" s="15"/>
      <c r="F14" s="15"/>
      <c r="G14" s="14"/>
      <c r="H14" s="16"/>
      <c r="I14" s="16"/>
      <c r="J14" s="15"/>
    </row>
    <row r="15" spans="1:12" ht="30" x14ac:dyDescent="0.25">
      <c r="A15" s="27" t="str">
        <f>CONCATENATE(C15,F15)</f>
        <v>117549933</v>
      </c>
      <c r="B15" s="18">
        <v>1</v>
      </c>
      <c r="C15" s="19">
        <v>1175499</v>
      </c>
      <c r="D15" s="24" t="s">
        <v>15</v>
      </c>
      <c r="E15" s="19" t="s">
        <v>93</v>
      </c>
      <c r="F15" s="43">
        <v>33</v>
      </c>
      <c r="G15" s="20" t="s">
        <v>12</v>
      </c>
      <c r="H15" s="30">
        <v>2020</v>
      </c>
      <c r="I15" s="26" t="s">
        <v>95</v>
      </c>
      <c r="J15" s="29">
        <v>45</v>
      </c>
      <c r="K15" s="21"/>
      <c r="L15" t="s">
        <v>101</v>
      </c>
    </row>
    <row r="16" spans="1:12" x14ac:dyDescent="0.25">
      <c r="B16" s="18">
        <f>+B15+1</f>
        <v>2</v>
      </c>
      <c r="C16" s="19">
        <v>1393431</v>
      </c>
      <c r="D16" s="24" t="s">
        <v>16</v>
      </c>
      <c r="E16" s="19" t="s">
        <v>94</v>
      </c>
      <c r="F16" s="23">
        <v>138</v>
      </c>
      <c r="G16" s="20" t="s">
        <v>12</v>
      </c>
      <c r="H16" s="30">
        <v>2019</v>
      </c>
      <c r="I16" s="26" t="s">
        <v>96</v>
      </c>
      <c r="J16" s="29">
        <v>17</v>
      </c>
      <c r="K16" s="21"/>
      <c r="L16" t="s">
        <v>101</v>
      </c>
    </row>
    <row r="17" spans="2:17" ht="30" x14ac:dyDescent="0.25">
      <c r="B17" s="18">
        <f t="shared" ref="B17:B109" si="0">+B16+1</f>
        <v>3</v>
      </c>
      <c r="C17" s="19">
        <v>1395377</v>
      </c>
      <c r="D17" s="24" t="s">
        <v>17</v>
      </c>
      <c r="E17" s="19" t="s">
        <v>94</v>
      </c>
      <c r="F17" s="23">
        <v>91</v>
      </c>
      <c r="G17" s="20" t="s">
        <v>12</v>
      </c>
      <c r="H17" s="30">
        <v>2020</v>
      </c>
      <c r="I17" s="26" t="s">
        <v>95</v>
      </c>
      <c r="J17" s="29">
        <v>59.699999999999996</v>
      </c>
      <c r="K17" s="21"/>
      <c r="L17" t="s">
        <v>101</v>
      </c>
    </row>
    <row r="18" spans="2:17" ht="30" x14ac:dyDescent="0.25">
      <c r="B18" s="18">
        <f t="shared" si="0"/>
        <v>4</v>
      </c>
      <c r="C18" s="19">
        <v>1414566</v>
      </c>
      <c r="D18" s="24" t="s">
        <v>18</v>
      </c>
      <c r="E18" s="19" t="s">
        <v>94</v>
      </c>
      <c r="F18" s="23">
        <v>120</v>
      </c>
      <c r="G18" s="20" t="s">
        <v>12</v>
      </c>
      <c r="H18" s="30">
        <v>2018</v>
      </c>
      <c r="I18" s="26" t="s">
        <v>95</v>
      </c>
      <c r="J18" s="29">
        <v>80.86</v>
      </c>
      <c r="K18" s="21"/>
      <c r="L18" t="s">
        <v>101</v>
      </c>
    </row>
    <row r="19" spans="2:17" ht="30" x14ac:dyDescent="0.25">
      <c r="B19" s="18">
        <f t="shared" si="0"/>
        <v>5</v>
      </c>
      <c r="C19" s="19">
        <v>1593479</v>
      </c>
      <c r="D19" s="24" t="s">
        <v>19</v>
      </c>
      <c r="E19" s="19" t="s">
        <v>94</v>
      </c>
      <c r="F19" s="23">
        <v>3</v>
      </c>
      <c r="G19" s="20" t="s">
        <v>12</v>
      </c>
      <c r="H19" s="30">
        <v>2021</v>
      </c>
      <c r="I19" s="26" t="s">
        <v>95</v>
      </c>
      <c r="J19" s="29">
        <v>326.65999999999997</v>
      </c>
      <c r="K19" s="21"/>
      <c r="L19" t="s">
        <v>101</v>
      </c>
    </row>
    <row r="20" spans="2:17" ht="30" x14ac:dyDescent="0.25">
      <c r="B20" s="18">
        <f t="shared" si="0"/>
        <v>6</v>
      </c>
      <c r="C20" s="19">
        <v>1606957</v>
      </c>
      <c r="D20" s="24" t="s">
        <v>19</v>
      </c>
      <c r="E20" s="19" t="s">
        <v>94</v>
      </c>
      <c r="F20" s="23">
        <v>14</v>
      </c>
      <c r="G20" s="20" t="s">
        <v>12</v>
      </c>
      <c r="H20" s="30">
        <v>2023</v>
      </c>
      <c r="I20" s="26" t="s">
        <v>95</v>
      </c>
      <c r="J20" s="29">
        <v>326.65999999999997</v>
      </c>
      <c r="K20" s="21"/>
      <c r="L20" t="s">
        <v>101</v>
      </c>
    </row>
    <row r="21" spans="2:17" ht="30" x14ac:dyDescent="0.25">
      <c r="B21" s="18">
        <f t="shared" si="0"/>
        <v>7</v>
      </c>
      <c r="C21" s="19">
        <v>1635615</v>
      </c>
      <c r="D21" s="24" t="s">
        <v>20</v>
      </c>
      <c r="E21" s="19" t="s">
        <v>94</v>
      </c>
      <c r="F21" s="23">
        <v>596</v>
      </c>
      <c r="G21" s="20" t="s">
        <v>12</v>
      </c>
      <c r="H21" s="30">
        <v>2015</v>
      </c>
      <c r="I21" s="26" t="s">
        <v>95</v>
      </c>
      <c r="J21" s="29">
        <v>30.31</v>
      </c>
      <c r="K21" s="21"/>
      <c r="L21" t="s">
        <v>101</v>
      </c>
      <c r="Q21" s="21"/>
    </row>
    <row r="22" spans="2:17" ht="30" x14ac:dyDescent="0.25">
      <c r="B22" s="18">
        <f t="shared" si="0"/>
        <v>8</v>
      </c>
      <c r="C22" s="19">
        <v>1757289</v>
      </c>
      <c r="D22" s="24" t="s">
        <v>21</v>
      </c>
      <c r="E22" s="19" t="s">
        <v>94</v>
      </c>
      <c r="F22" s="23">
        <v>9.4</v>
      </c>
      <c r="G22" s="20" t="s">
        <v>12</v>
      </c>
      <c r="H22" s="30">
        <v>2020</v>
      </c>
      <c r="I22" s="26" t="s">
        <v>95</v>
      </c>
      <c r="J22" s="29">
        <v>76.8</v>
      </c>
      <c r="K22" s="21"/>
      <c r="L22" t="s">
        <v>101</v>
      </c>
    </row>
    <row r="23" spans="2:17" ht="30" x14ac:dyDescent="0.25">
      <c r="B23" s="18">
        <f t="shared" si="0"/>
        <v>9</v>
      </c>
      <c r="C23" s="19">
        <v>1796436</v>
      </c>
      <c r="D23" s="24" t="s">
        <v>22</v>
      </c>
      <c r="E23" s="19" t="s">
        <v>93</v>
      </c>
      <c r="F23" s="43">
        <v>5</v>
      </c>
      <c r="G23" s="20" t="s">
        <v>12</v>
      </c>
      <c r="H23" s="30">
        <v>2017</v>
      </c>
      <c r="I23" s="26" t="s">
        <v>95</v>
      </c>
      <c r="J23" s="29">
        <v>346</v>
      </c>
      <c r="K23" s="21"/>
      <c r="L23" t="s">
        <v>101</v>
      </c>
    </row>
    <row r="24" spans="2:17" x14ac:dyDescent="0.25">
      <c r="B24" s="18">
        <f t="shared" si="0"/>
        <v>10</v>
      </c>
      <c r="C24" s="19">
        <v>1796683</v>
      </c>
      <c r="D24" s="24" t="s">
        <v>23</v>
      </c>
      <c r="E24" s="19" t="s">
        <v>94</v>
      </c>
      <c r="F24" s="23">
        <v>86</v>
      </c>
      <c r="G24" s="20" t="s">
        <v>12</v>
      </c>
      <c r="H24" s="30">
        <v>2018</v>
      </c>
      <c r="I24" s="26" t="s">
        <v>96</v>
      </c>
      <c r="J24" s="29">
        <v>31.5</v>
      </c>
      <c r="K24" s="21"/>
      <c r="L24" t="s">
        <v>101</v>
      </c>
    </row>
    <row r="25" spans="2:17" ht="30" x14ac:dyDescent="0.25">
      <c r="B25" s="18">
        <f t="shared" si="0"/>
        <v>11</v>
      </c>
      <c r="C25" s="19">
        <v>1796693</v>
      </c>
      <c r="D25" s="24" t="s">
        <v>24</v>
      </c>
      <c r="E25" s="19" t="s">
        <v>94</v>
      </c>
      <c r="F25" s="23">
        <v>17</v>
      </c>
      <c r="G25" s="20" t="s">
        <v>12</v>
      </c>
      <c r="H25" s="30">
        <v>2022</v>
      </c>
      <c r="I25" s="26" t="s">
        <v>95</v>
      </c>
      <c r="J25" s="29">
        <v>104.86</v>
      </c>
      <c r="K25" s="21"/>
      <c r="L25" t="s">
        <v>101</v>
      </c>
    </row>
    <row r="26" spans="2:17" ht="30" x14ac:dyDescent="0.25">
      <c r="B26" s="18">
        <f t="shared" si="0"/>
        <v>12</v>
      </c>
      <c r="C26" s="19">
        <v>1813934</v>
      </c>
      <c r="D26" s="24" t="s">
        <v>16</v>
      </c>
      <c r="E26" s="19" t="s">
        <v>94</v>
      </c>
      <c r="F26" s="23">
        <v>130</v>
      </c>
      <c r="G26" s="20" t="s">
        <v>12</v>
      </c>
      <c r="H26" s="30">
        <v>2015</v>
      </c>
      <c r="I26" s="26" t="s">
        <v>95</v>
      </c>
      <c r="J26" s="29">
        <v>31.5</v>
      </c>
      <c r="K26" s="21"/>
      <c r="L26" t="s">
        <v>101</v>
      </c>
    </row>
    <row r="27" spans="2:17" ht="30" x14ac:dyDescent="0.25">
      <c r="B27" s="18">
        <f t="shared" si="0"/>
        <v>13</v>
      </c>
      <c r="C27" s="19">
        <v>1917249</v>
      </c>
      <c r="D27" s="24" t="s">
        <v>18</v>
      </c>
      <c r="E27" s="19" t="s">
        <v>94</v>
      </c>
      <c r="F27" s="23">
        <f>2233+38.8</f>
        <v>2271.8000000000002</v>
      </c>
      <c r="G27" s="20" t="s">
        <v>12</v>
      </c>
      <c r="H27" s="30" t="s">
        <v>104</v>
      </c>
      <c r="I27" s="26" t="s">
        <v>95</v>
      </c>
      <c r="J27" s="29">
        <v>80.86</v>
      </c>
      <c r="K27" s="21"/>
      <c r="L27" t="s">
        <v>101</v>
      </c>
    </row>
    <row r="28" spans="2:17" ht="30" x14ac:dyDescent="0.25">
      <c r="B28" s="18">
        <f t="shared" si="0"/>
        <v>14</v>
      </c>
      <c r="C28" s="19">
        <v>2015069</v>
      </c>
      <c r="D28" s="24" t="s">
        <v>25</v>
      </c>
      <c r="E28" s="19" t="s">
        <v>94</v>
      </c>
      <c r="F28" s="23">
        <v>212.68</v>
      </c>
      <c r="G28" s="20" t="s">
        <v>12</v>
      </c>
      <c r="H28" s="30">
        <v>2020</v>
      </c>
      <c r="I28" s="26" t="s">
        <v>95</v>
      </c>
      <c r="J28" s="29">
        <v>31.5</v>
      </c>
      <c r="K28" s="21"/>
      <c r="L28" t="s">
        <v>101</v>
      </c>
    </row>
    <row r="29" spans="2:17" ht="30" x14ac:dyDescent="0.25">
      <c r="B29" s="18">
        <f t="shared" si="0"/>
        <v>15</v>
      </c>
      <c r="C29" s="19">
        <v>2029059</v>
      </c>
      <c r="D29" s="24" t="s">
        <v>26</v>
      </c>
      <c r="E29" s="19" t="s">
        <v>94</v>
      </c>
      <c r="F29" s="23">
        <v>62</v>
      </c>
      <c r="G29" s="20" t="s">
        <v>12</v>
      </c>
      <c r="H29" s="30">
        <v>2017</v>
      </c>
      <c r="I29" s="26" t="s">
        <v>95</v>
      </c>
      <c r="J29" s="29">
        <v>111.8</v>
      </c>
      <c r="K29" s="21"/>
      <c r="L29" t="s">
        <v>101</v>
      </c>
    </row>
    <row r="30" spans="2:17" ht="30" x14ac:dyDescent="0.25">
      <c r="B30" s="18">
        <f t="shared" si="0"/>
        <v>16</v>
      </c>
      <c r="C30" s="19">
        <v>2029621</v>
      </c>
      <c r="D30" s="24" t="s">
        <v>27</v>
      </c>
      <c r="E30" s="19" t="s">
        <v>94</v>
      </c>
      <c r="F30" s="23">
        <v>55</v>
      </c>
      <c r="G30" s="20" t="s">
        <v>12</v>
      </c>
      <c r="H30" s="30">
        <v>2017</v>
      </c>
      <c r="I30" s="26" t="s">
        <v>95</v>
      </c>
      <c r="J30" s="29">
        <v>31.5</v>
      </c>
      <c r="K30" s="21"/>
      <c r="L30" t="s">
        <v>101</v>
      </c>
    </row>
    <row r="31" spans="2:17" ht="30" x14ac:dyDescent="0.25">
      <c r="B31" s="18">
        <f t="shared" si="0"/>
        <v>17</v>
      </c>
      <c r="C31" s="19">
        <v>2126533</v>
      </c>
      <c r="D31" s="24" t="s">
        <v>28</v>
      </c>
      <c r="E31" s="19" t="s">
        <v>94</v>
      </c>
      <c r="F31" s="23">
        <v>153</v>
      </c>
      <c r="G31" s="20" t="s">
        <v>12</v>
      </c>
      <c r="H31" s="30">
        <v>2018</v>
      </c>
      <c r="I31" s="26" t="s">
        <v>95</v>
      </c>
      <c r="J31" s="29">
        <v>31.5</v>
      </c>
      <c r="K31" s="21"/>
      <c r="L31" t="s">
        <v>101</v>
      </c>
    </row>
    <row r="32" spans="2:17" ht="30" x14ac:dyDescent="0.25">
      <c r="B32" s="18">
        <f t="shared" si="0"/>
        <v>18</v>
      </c>
      <c r="C32" s="19">
        <v>2193233</v>
      </c>
      <c r="D32" s="24" t="s">
        <v>29</v>
      </c>
      <c r="E32" s="19" t="s">
        <v>94</v>
      </c>
      <c r="F32" s="23">
        <v>27</v>
      </c>
      <c r="G32" s="20" t="s">
        <v>12</v>
      </c>
      <c r="H32" s="30">
        <v>2020</v>
      </c>
      <c r="I32" s="26" t="s">
        <v>95</v>
      </c>
      <c r="J32" s="29">
        <v>58.57</v>
      </c>
      <c r="K32" s="21"/>
      <c r="L32" t="s">
        <v>101</v>
      </c>
    </row>
    <row r="33" spans="2:12" ht="30" x14ac:dyDescent="0.25">
      <c r="B33" s="18">
        <f t="shared" si="0"/>
        <v>19</v>
      </c>
      <c r="C33" s="19">
        <v>2193393</v>
      </c>
      <c r="D33" s="24" t="s">
        <v>30</v>
      </c>
      <c r="E33" s="19" t="s">
        <v>94</v>
      </c>
      <c r="F33" s="23">
        <v>62</v>
      </c>
      <c r="G33" s="20" t="s">
        <v>12</v>
      </c>
      <c r="H33" s="30">
        <v>2018</v>
      </c>
      <c r="I33" s="26" t="s">
        <v>95</v>
      </c>
      <c r="J33" s="29">
        <v>266.27</v>
      </c>
      <c r="K33" s="21"/>
      <c r="L33" t="s">
        <v>101</v>
      </c>
    </row>
    <row r="34" spans="2:12" ht="30" x14ac:dyDescent="0.25">
      <c r="B34" s="18">
        <f t="shared" si="0"/>
        <v>20</v>
      </c>
      <c r="C34" s="19">
        <v>2193993</v>
      </c>
      <c r="D34" s="24" t="s">
        <v>31</v>
      </c>
      <c r="E34" s="19" t="s">
        <v>94</v>
      </c>
      <c r="F34" s="23">
        <v>104</v>
      </c>
      <c r="G34" s="20" t="s">
        <v>12</v>
      </c>
      <c r="H34" s="30">
        <v>2018</v>
      </c>
      <c r="I34" s="26" t="s">
        <v>95</v>
      </c>
      <c r="J34" s="29">
        <v>91.87</v>
      </c>
      <c r="K34" s="21"/>
      <c r="L34" t="s">
        <v>101</v>
      </c>
    </row>
    <row r="35" spans="2:12" ht="30" x14ac:dyDescent="0.25">
      <c r="B35" s="18">
        <f t="shared" si="0"/>
        <v>21</v>
      </c>
      <c r="C35" s="19">
        <v>2210108</v>
      </c>
      <c r="D35" s="24" t="s">
        <v>32</v>
      </c>
      <c r="E35" s="19" t="s">
        <v>94</v>
      </c>
      <c r="F35" s="23">
        <v>10</v>
      </c>
      <c r="G35" s="20" t="s">
        <v>12</v>
      </c>
      <c r="H35" s="30">
        <v>2020</v>
      </c>
      <c r="I35" s="26" t="s">
        <v>95</v>
      </c>
      <c r="J35" s="29">
        <v>40.78</v>
      </c>
      <c r="K35" s="21"/>
      <c r="L35" t="s">
        <v>101</v>
      </c>
    </row>
    <row r="36" spans="2:12" ht="30" x14ac:dyDescent="0.25">
      <c r="B36" s="18">
        <f t="shared" si="0"/>
        <v>22</v>
      </c>
      <c r="C36" s="19">
        <v>2394345</v>
      </c>
      <c r="D36" s="24" t="s">
        <v>33</v>
      </c>
      <c r="E36" s="19" t="s">
        <v>94</v>
      </c>
      <c r="F36" s="23">
        <v>75</v>
      </c>
      <c r="G36" s="20" t="s">
        <v>12</v>
      </c>
      <c r="H36" s="30">
        <v>2020</v>
      </c>
      <c r="I36" s="26" t="s">
        <v>95</v>
      </c>
      <c r="J36" s="29">
        <v>76.8</v>
      </c>
      <c r="K36" s="21"/>
      <c r="L36" t="s">
        <v>101</v>
      </c>
    </row>
    <row r="37" spans="2:12" ht="30" x14ac:dyDescent="0.25">
      <c r="B37" s="18">
        <f t="shared" si="0"/>
        <v>23</v>
      </c>
      <c r="C37" s="19">
        <v>2401230</v>
      </c>
      <c r="D37" s="24" t="s">
        <v>34</v>
      </c>
      <c r="E37" s="19" t="s">
        <v>94</v>
      </c>
      <c r="F37" s="23">
        <v>90</v>
      </c>
      <c r="G37" s="20" t="s">
        <v>12</v>
      </c>
      <c r="H37" s="30">
        <v>2020</v>
      </c>
      <c r="I37" s="26" t="s">
        <v>95</v>
      </c>
      <c r="J37" s="29">
        <v>58.57</v>
      </c>
      <c r="K37" s="21"/>
      <c r="L37" t="s">
        <v>101</v>
      </c>
    </row>
    <row r="38" spans="2:12" ht="30" x14ac:dyDescent="0.25">
      <c r="B38" s="18">
        <f t="shared" si="0"/>
        <v>24</v>
      </c>
      <c r="C38" s="19">
        <v>2401426</v>
      </c>
      <c r="D38" s="24" t="s">
        <v>35</v>
      </c>
      <c r="E38" s="19" t="s">
        <v>94</v>
      </c>
      <c r="F38" s="23">
        <v>1116.9000000000001</v>
      </c>
      <c r="G38" s="20" t="s">
        <v>12</v>
      </c>
      <c r="H38" s="30" t="s">
        <v>105</v>
      </c>
      <c r="I38" s="26" t="s">
        <v>95</v>
      </c>
      <c r="J38" s="29">
        <v>31.5</v>
      </c>
      <c r="K38" s="21"/>
      <c r="L38" t="s">
        <v>101</v>
      </c>
    </row>
    <row r="39" spans="2:12" ht="30" x14ac:dyDescent="0.25">
      <c r="B39" s="18">
        <f t="shared" si="0"/>
        <v>25</v>
      </c>
      <c r="C39" s="19">
        <v>2418925</v>
      </c>
      <c r="D39" s="24" t="s">
        <v>36</v>
      </c>
      <c r="E39" s="19" t="s">
        <v>94</v>
      </c>
      <c r="F39" s="23">
        <v>14</v>
      </c>
      <c r="G39" s="20" t="s">
        <v>12</v>
      </c>
      <c r="H39" s="30">
        <v>2020</v>
      </c>
      <c r="I39" s="26" t="s">
        <v>95</v>
      </c>
      <c r="J39" s="29">
        <v>91.87</v>
      </c>
      <c r="K39" s="21"/>
      <c r="L39" t="s">
        <v>101</v>
      </c>
    </row>
    <row r="40" spans="2:12" ht="30" x14ac:dyDescent="0.25">
      <c r="B40" s="18">
        <f t="shared" si="0"/>
        <v>26</v>
      </c>
      <c r="C40" s="19">
        <v>2422650</v>
      </c>
      <c r="D40" s="24" t="s">
        <v>37</v>
      </c>
      <c r="E40" s="19" t="s">
        <v>94</v>
      </c>
      <c r="F40" s="23">
        <v>310</v>
      </c>
      <c r="G40" s="20" t="s">
        <v>12</v>
      </c>
      <c r="H40" s="30">
        <v>2020</v>
      </c>
      <c r="I40" s="26" t="s">
        <v>95</v>
      </c>
      <c r="J40" s="29">
        <v>40.78</v>
      </c>
      <c r="K40" s="21"/>
      <c r="L40" t="s">
        <v>101</v>
      </c>
    </row>
    <row r="41" spans="2:12" ht="30" x14ac:dyDescent="0.25">
      <c r="B41" s="18">
        <f t="shared" si="0"/>
        <v>27</v>
      </c>
      <c r="C41" s="19">
        <v>2511710</v>
      </c>
      <c r="D41" s="24" t="s">
        <v>38</v>
      </c>
      <c r="E41" s="19" t="s">
        <v>94</v>
      </c>
      <c r="F41" s="23">
        <v>8</v>
      </c>
      <c r="G41" s="20" t="s">
        <v>12</v>
      </c>
      <c r="H41" s="30">
        <v>2020</v>
      </c>
      <c r="I41" s="26" t="s">
        <v>95</v>
      </c>
      <c r="J41" s="29">
        <v>105.61</v>
      </c>
      <c r="K41" s="21"/>
      <c r="L41" t="s">
        <v>101</v>
      </c>
    </row>
    <row r="42" spans="2:12" ht="30" x14ac:dyDescent="0.25">
      <c r="B42" s="18">
        <f t="shared" si="0"/>
        <v>28</v>
      </c>
      <c r="C42" s="19">
        <v>2542763</v>
      </c>
      <c r="D42" s="24" t="s">
        <v>39</v>
      </c>
      <c r="E42" s="19" t="s">
        <v>94</v>
      </c>
      <c r="F42" s="23">
        <v>9.1999999999999993</v>
      </c>
      <c r="G42" s="20" t="s">
        <v>12</v>
      </c>
      <c r="H42" s="30">
        <v>2020</v>
      </c>
      <c r="I42" s="26" t="s">
        <v>95</v>
      </c>
      <c r="J42" s="29">
        <v>68.41</v>
      </c>
      <c r="K42" s="21"/>
      <c r="L42" t="s">
        <v>101</v>
      </c>
    </row>
    <row r="43" spans="2:12" ht="30" x14ac:dyDescent="0.25">
      <c r="B43" s="18">
        <f t="shared" si="0"/>
        <v>29</v>
      </c>
      <c r="C43" s="19">
        <v>2567750</v>
      </c>
      <c r="D43" s="24" t="s">
        <v>40</v>
      </c>
      <c r="E43" s="19" t="s">
        <v>94</v>
      </c>
      <c r="F43" s="23">
        <v>6</v>
      </c>
      <c r="G43" s="20" t="s">
        <v>12</v>
      </c>
      <c r="H43" s="30">
        <v>2020</v>
      </c>
      <c r="I43" s="26" t="s">
        <v>95</v>
      </c>
      <c r="J43" s="29">
        <v>23</v>
      </c>
      <c r="K43" s="21"/>
      <c r="L43" t="s">
        <v>101</v>
      </c>
    </row>
    <row r="44" spans="2:12" ht="30" x14ac:dyDescent="0.25">
      <c r="B44" s="18">
        <f t="shared" si="0"/>
        <v>30</v>
      </c>
      <c r="C44" s="19">
        <v>10021863</v>
      </c>
      <c r="D44" s="24" t="s">
        <v>41</v>
      </c>
      <c r="E44" s="19" t="s">
        <v>94</v>
      </c>
      <c r="F44" s="23">
        <v>7</v>
      </c>
      <c r="G44" s="20" t="s">
        <v>12</v>
      </c>
      <c r="H44" s="30">
        <v>2020</v>
      </c>
      <c r="I44" s="26" t="s">
        <v>95</v>
      </c>
      <c r="J44" s="29">
        <v>222.7</v>
      </c>
      <c r="K44" s="21"/>
      <c r="L44" t="s">
        <v>101</v>
      </c>
    </row>
    <row r="45" spans="2:12" x14ac:dyDescent="0.25">
      <c r="B45" s="18">
        <f t="shared" si="0"/>
        <v>31</v>
      </c>
      <c r="C45" s="19">
        <v>10055258</v>
      </c>
      <c r="D45" s="24" t="s">
        <v>42</v>
      </c>
      <c r="E45" s="19" t="s">
        <v>93</v>
      </c>
      <c r="F45" s="43">
        <v>8</v>
      </c>
      <c r="G45" s="20" t="s">
        <v>12</v>
      </c>
      <c r="H45" s="30">
        <v>2021</v>
      </c>
      <c r="I45" s="26" t="s">
        <v>96</v>
      </c>
      <c r="J45" s="29">
        <v>68.13</v>
      </c>
      <c r="K45" s="21"/>
      <c r="L45" t="s">
        <v>101</v>
      </c>
    </row>
    <row r="46" spans="2:12" ht="30" x14ac:dyDescent="0.25">
      <c r="B46" s="18">
        <f t="shared" si="0"/>
        <v>32</v>
      </c>
      <c r="C46" s="19">
        <v>10265036</v>
      </c>
      <c r="D46" s="24" t="s">
        <v>43</v>
      </c>
      <c r="E46" s="19" t="s">
        <v>94</v>
      </c>
      <c r="F46" s="23">
        <v>23</v>
      </c>
      <c r="G46" s="20" t="s">
        <v>12</v>
      </c>
      <c r="H46" s="30">
        <v>2023</v>
      </c>
      <c r="I46" s="26" t="s">
        <v>95</v>
      </c>
      <c r="J46" s="29">
        <v>158.38</v>
      </c>
      <c r="K46" s="21"/>
      <c r="L46" t="s">
        <v>101</v>
      </c>
    </row>
    <row r="47" spans="2:12" x14ac:dyDescent="0.25">
      <c r="B47" s="18">
        <f t="shared" si="0"/>
        <v>33</v>
      </c>
      <c r="C47" s="19">
        <v>10369131</v>
      </c>
      <c r="D47" s="24" t="s">
        <v>36</v>
      </c>
      <c r="E47" s="19" t="s">
        <v>94</v>
      </c>
      <c r="F47" s="23">
        <v>8</v>
      </c>
      <c r="G47" s="20" t="s">
        <v>12</v>
      </c>
      <c r="H47" s="30">
        <v>2024</v>
      </c>
      <c r="I47" s="26" t="s">
        <v>96</v>
      </c>
      <c r="J47" s="29">
        <v>91.87</v>
      </c>
      <c r="K47" s="21"/>
      <c r="L47" t="s">
        <v>101</v>
      </c>
    </row>
    <row r="48" spans="2:12" x14ac:dyDescent="0.25">
      <c r="B48" s="18">
        <f t="shared" si="0"/>
        <v>34</v>
      </c>
      <c r="C48" s="19">
        <v>10369132</v>
      </c>
      <c r="D48" s="24" t="s">
        <v>44</v>
      </c>
      <c r="E48" s="19" t="s">
        <v>94</v>
      </c>
      <c r="F48" s="23">
        <v>2</v>
      </c>
      <c r="G48" s="20" t="s">
        <v>12</v>
      </c>
      <c r="H48" s="30">
        <v>2024</v>
      </c>
      <c r="I48" s="26" t="s">
        <v>96</v>
      </c>
      <c r="J48" s="29">
        <v>31.5</v>
      </c>
      <c r="K48" s="21"/>
      <c r="L48" t="s">
        <v>101</v>
      </c>
    </row>
    <row r="49" spans="2:12" ht="30" x14ac:dyDescent="0.25">
      <c r="B49" s="18">
        <f t="shared" si="0"/>
        <v>35</v>
      </c>
      <c r="C49" s="19">
        <v>20045519</v>
      </c>
      <c r="D49" s="24" t="s">
        <v>45</v>
      </c>
      <c r="E49" s="19" t="s">
        <v>94</v>
      </c>
      <c r="F49" s="23">
        <v>42</v>
      </c>
      <c r="G49" s="20" t="s">
        <v>12</v>
      </c>
      <c r="H49" s="30">
        <v>2023</v>
      </c>
      <c r="I49" s="26" t="s">
        <v>95</v>
      </c>
      <c r="J49" s="29">
        <v>81.680000000000007</v>
      </c>
      <c r="K49" s="21"/>
      <c r="L49" t="s">
        <v>101</v>
      </c>
    </row>
    <row r="50" spans="2:12" ht="30" x14ac:dyDescent="0.25">
      <c r="B50" s="18">
        <f t="shared" si="0"/>
        <v>36</v>
      </c>
      <c r="C50" s="19">
        <v>20048621</v>
      </c>
      <c r="D50" s="24" t="s">
        <v>46</v>
      </c>
      <c r="E50" s="19" t="s">
        <v>94</v>
      </c>
      <c r="F50" s="23">
        <v>1</v>
      </c>
      <c r="G50" s="20" t="s">
        <v>12</v>
      </c>
      <c r="H50" s="30">
        <v>2024</v>
      </c>
      <c r="I50" s="26" t="s">
        <v>95</v>
      </c>
      <c r="J50" s="29">
        <v>136.85</v>
      </c>
      <c r="K50" s="21"/>
      <c r="L50" t="s">
        <v>101</v>
      </c>
    </row>
    <row r="51" spans="2:12" ht="30" x14ac:dyDescent="0.25">
      <c r="B51" s="18">
        <f t="shared" si="0"/>
        <v>37</v>
      </c>
      <c r="C51" s="19">
        <v>1393414</v>
      </c>
      <c r="D51" s="24" t="s">
        <v>47</v>
      </c>
      <c r="E51" s="19" t="s">
        <v>94</v>
      </c>
      <c r="F51" s="23">
        <v>10</v>
      </c>
      <c r="G51" s="20" t="s">
        <v>12</v>
      </c>
      <c r="H51" s="30">
        <v>2018</v>
      </c>
      <c r="I51" s="26" t="s">
        <v>95</v>
      </c>
      <c r="J51" s="29">
        <v>41.5</v>
      </c>
      <c r="K51" s="21"/>
      <c r="L51" t="s">
        <v>102</v>
      </c>
    </row>
    <row r="52" spans="2:12" ht="30" x14ac:dyDescent="0.25">
      <c r="B52" s="18">
        <f t="shared" si="0"/>
        <v>38</v>
      </c>
      <c r="C52" s="19">
        <v>1393431</v>
      </c>
      <c r="D52" s="24" t="s">
        <v>16</v>
      </c>
      <c r="E52" s="19" t="s">
        <v>94</v>
      </c>
      <c r="F52" s="23">
        <v>44.4</v>
      </c>
      <c r="G52" s="20" t="s">
        <v>12</v>
      </c>
      <c r="H52" s="30" t="s">
        <v>106</v>
      </c>
      <c r="I52" s="26" t="s">
        <v>95</v>
      </c>
      <c r="J52" s="29">
        <v>17</v>
      </c>
      <c r="K52" s="21"/>
      <c r="L52" t="s">
        <v>102</v>
      </c>
    </row>
    <row r="53" spans="2:12" ht="30" x14ac:dyDescent="0.25">
      <c r="B53" s="18">
        <f t="shared" si="0"/>
        <v>39</v>
      </c>
      <c r="C53" s="19">
        <v>1393434</v>
      </c>
      <c r="D53" s="24" t="s">
        <v>48</v>
      </c>
      <c r="E53" s="19" t="s">
        <v>94</v>
      </c>
      <c r="F53" s="23">
        <v>50</v>
      </c>
      <c r="G53" s="20" t="s">
        <v>12</v>
      </c>
      <c r="H53" s="30">
        <v>2018</v>
      </c>
      <c r="I53" s="26" t="s">
        <v>95</v>
      </c>
      <c r="J53" s="29">
        <v>62.24</v>
      </c>
      <c r="K53" s="21"/>
      <c r="L53" t="s">
        <v>102</v>
      </c>
    </row>
    <row r="54" spans="2:12" ht="30" x14ac:dyDescent="0.25">
      <c r="B54" s="18">
        <f t="shared" si="0"/>
        <v>40</v>
      </c>
      <c r="C54" s="19">
        <v>1393700</v>
      </c>
      <c r="D54" s="24" t="s">
        <v>49</v>
      </c>
      <c r="E54" s="19" t="s">
        <v>94</v>
      </c>
      <c r="F54" s="23">
        <v>7</v>
      </c>
      <c r="G54" s="20" t="s">
        <v>12</v>
      </c>
      <c r="H54" s="30">
        <v>2017</v>
      </c>
      <c r="I54" s="26" t="s">
        <v>97</v>
      </c>
      <c r="J54" s="29">
        <v>23</v>
      </c>
      <c r="K54" s="21"/>
      <c r="L54" t="s">
        <v>102</v>
      </c>
    </row>
    <row r="55" spans="2:12" ht="30" x14ac:dyDescent="0.25">
      <c r="B55" s="18">
        <f t="shared" si="0"/>
        <v>41</v>
      </c>
      <c r="C55" s="19">
        <v>1401052</v>
      </c>
      <c r="D55" s="24" t="s">
        <v>50</v>
      </c>
      <c r="E55" s="19" t="s">
        <v>94</v>
      </c>
      <c r="F55" s="23">
        <v>90</v>
      </c>
      <c r="G55" s="20" t="s">
        <v>12</v>
      </c>
      <c r="H55" s="30" t="s">
        <v>107</v>
      </c>
      <c r="I55" s="26" t="s">
        <v>98</v>
      </c>
      <c r="J55" s="29">
        <v>27.66</v>
      </c>
      <c r="K55" s="21"/>
      <c r="L55" t="s">
        <v>102</v>
      </c>
    </row>
    <row r="56" spans="2:12" ht="30" x14ac:dyDescent="0.25">
      <c r="B56" s="18">
        <f t="shared" si="0"/>
        <v>42</v>
      </c>
      <c r="C56" s="19">
        <v>1557346</v>
      </c>
      <c r="D56" s="24" t="s">
        <v>51</v>
      </c>
      <c r="E56" s="19" t="s">
        <v>94</v>
      </c>
      <c r="F56" s="23">
        <v>10</v>
      </c>
      <c r="G56" s="20" t="s">
        <v>12</v>
      </c>
      <c r="H56" s="30">
        <v>2018</v>
      </c>
      <c r="I56" s="26" t="s">
        <v>95</v>
      </c>
      <c r="J56" s="29">
        <v>27.66</v>
      </c>
      <c r="K56" s="21"/>
      <c r="L56" t="s">
        <v>102</v>
      </c>
    </row>
    <row r="57" spans="2:12" ht="60" x14ac:dyDescent="0.25">
      <c r="B57" s="18">
        <f t="shared" si="0"/>
        <v>43</v>
      </c>
      <c r="C57" s="19">
        <v>1603281</v>
      </c>
      <c r="D57" s="24" t="s">
        <v>52</v>
      </c>
      <c r="E57" s="19" t="s">
        <v>94</v>
      </c>
      <c r="F57" s="23">
        <v>5</v>
      </c>
      <c r="G57" s="20" t="s">
        <v>12</v>
      </c>
      <c r="H57" s="30">
        <v>2015</v>
      </c>
      <c r="I57" s="26" t="s">
        <v>99</v>
      </c>
      <c r="J57" s="29">
        <v>184.66</v>
      </c>
      <c r="K57" s="21"/>
      <c r="L57" t="s">
        <v>102</v>
      </c>
    </row>
    <row r="58" spans="2:12" ht="30" x14ac:dyDescent="0.25">
      <c r="B58" s="18">
        <f t="shared" si="0"/>
        <v>44</v>
      </c>
      <c r="C58" s="19">
        <v>1603321</v>
      </c>
      <c r="D58" s="24" t="s">
        <v>53</v>
      </c>
      <c r="E58" s="19" t="s">
        <v>94</v>
      </c>
      <c r="F58" s="23">
        <v>30</v>
      </c>
      <c r="G58" s="20" t="s">
        <v>12</v>
      </c>
      <c r="H58" s="30">
        <v>2017</v>
      </c>
      <c r="I58" s="26" t="s">
        <v>95</v>
      </c>
      <c r="J58" s="29">
        <v>74</v>
      </c>
      <c r="K58" s="21"/>
      <c r="L58" t="s">
        <v>102</v>
      </c>
    </row>
    <row r="59" spans="2:12" ht="30" x14ac:dyDescent="0.25">
      <c r="B59" s="18">
        <f t="shared" si="0"/>
        <v>45</v>
      </c>
      <c r="C59" s="19">
        <v>1603822</v>
      </c>
      <c r="D59" s="24" t="s">
        <v>54</v>
      </c>
      <c r="E59" s="19" t="s">
        <v>94</v>
      </c>
      <c r="F59" s="23">
        <v>41</v>
      </c>
      <c r="G59" s="20" t="s">
        <v>12</v>
      </c>
      <c r="H59" s="30">
        <v>2015</v>
      </c>
      <c r="I59" s="26" t="s">
        <v>98</v>
      </c>
      <c r="J59" s="29">
        <v>184.66</v>
      </c>
      <c r="K59" s="21"/>
      <c r="L59" t="s">
        <v>102</v>
      </c>
    </row>
    <row r="60" spans="2:12" ht="60" x14ac:dyDescent="0.25">
      <c r="B60" s="18">
        <f t="shared" si="0"/>
        <v>46</v>
      </c>
      <c r="C60" s="19">
        <v>1603967</v>
      </c>
      <c r="D60" s="24" t="s">
        <v>55</v>
      </c>
      <c r="E60" s="19" t="s">
        <v>94</v>
      </c>
      <c r="F60" s="23">
        <v>0.4</v>
      </c>
      <c r="G60" s="20" t="s">
        <v>12</v>
      </c>
      <c r="H60" s="30">
        <v>2018</v>
      </c>
      <c r="I60" s="26" t="s">
        <v>99</v>
      </c>
      <c r="J60" s="29">
        <v>111</v>
      </c>
      <c r="K60" s="21"/>
      <c r="L60" t="s">
        <v>102</v>
      </c>
    </row>
    <row r="61" spans="2:12" ht="30" x14ac:dyDescent="0.25">
      <c r="B61" s="18">
        <f t="shared" si="0"/>
        <v>47</v>
      </c>
      <c r="C61" s="19">
        <v>1615945</v>
      </c>
      <c r="D61" s="24" t="s">
        <v>56</v>
      </c>
      <c r="E61" s="19" t="s">
        <v>94</v>
      </c>
      <c r="F61" s="23">
        <v>10</v>
      </c>
      <c r="G61" s="20" t="s">
        <v>12</v>
      </c>
      <c r="H61" s="30">
        <v>2019</v>
      </c>
      <c r="I61" s="26" t="s">
        <v>95</v>
      </c>
      <c r="J61" s="29">
        <v>145.24</v>
      </c>
      <c r="K61" s="21"/>
      <c r="L61" t="s">
        <v>102</v>
      </c>
    </row>
    <row r="62" spans="2:12" ht="30" x14ac:dyDescent="0.25">
      <c r="B62" s="18">
        <f t="shared" si="0"/>
        <v>48</v>
      </c>
      <c r="C62" s="19">
        <v>1635615</v>
      </c>
      <c r="D62" s="24" t="s">
        <v>20</v>
      </c>
      <c r="E62" s="19" t="s">
        <v>94</v>
      </c>
      <c r="F62" s="23">
        <v>2</v>
      </c>
      <c r="G62" s="20" t="s">
        <v>12</v>
      </c>
      <c r="H62" s="30">
        <v>2015</v>
      </c>
      <c r="I62" s="26" t="s">
        <v>95</v>
      </c>
      <c r="J62" s="29">
        <v>30.31</v>
      </c>
      <c r="K62" s="21"/>
      <c r="L62" t="s">
        <v>102</v>
      </c>
    </row>
    <row r="63" spans="2:12" ht="30" x14ac:dyDescent="0.25">
      <c r="B63" s="18">
        <f t="shared" si="0"/>
        <v>49</v>
      </c>
      <c r="C63" s="19">
        <v>1731300</v>
      </c>
      <c r="D63" s="24" t="s">
        <v>57</v>
      </c>
      <c r="E63" s="19" t="s">
        <v>94</v>
      </c>
      <c r="F63" s="23">
        <v>50</v>
      </c>
      <c r="G63" s="20" t="s">
        <v>12</v>
      </c>
      <c r="H63" s="30">
        <v>2019</v>
      </c>
      <c r="I63" s="26" t="s">
        <v>97</v>
      </c>
      <c r="J63" s="29">
        <v>52</v>
      </c>
      <c r="K63" s="21"/>
      <c r="L63" t="s">
        <v>102</v>
      </c>
    </row>
    <row r="64" spans="2:12" ht="30" x14ac:dyDescent="0.25">
      <c r="B64" s="18">
        <f t="shared" si="0"/>
        <v>50</v>
      </c>
      <c r="C64" s="19">
        <v>1736997</v>
      </c>
      <c r="D64" s="24" t="s">
        <v>58</v>
      </c>
      <c r="E64" s="19" t="s">
        <v>94</v>
      </c>
      <c r="F64" s="23">
        <v>45</v>
      </c>
      <c r="G64" s="20" t="s">
        <v>12</v>
      </c>
      <c r="H64" s="30">
        <v>2019</v>
      </c>
      <c r="I64" s="26" t="s">
        <v>97</v>
      </c>
      <c r="J64" s="29">
        <v>53</v>
      </c>
      <c r="K64" s="21"/>
      <c r="L64" t="s">
        <v>102</v>
      </c>
    </row>
    <row r="65" spans="2:12" ht="30" x14ac:dyDescent="0.25">
      <c r="B65" s="18">
        <f t="shared" si="0"/>
        <v>51</v>
      </c>
      <c r="C65" s="19">
        <v>1757289</v>
      </c>
      <c r="D65" s="24" t="s">
        <v>21</v>
      </c>
      <c r="E65" s="19" t="s">
        <v>94</v>
      </c>
      <c r="F65" s="23">
        <v>50</v>
      </c>
      <c r="G65" s="20" t="s">
        <v>12</v>
      </c>
      <c r="H65" s="30">
        <v>2019</v>
      </c>
      <c r="I65" s="26" t="s">
        <v>95</v>
      </c>
      <c r="J65" s="29">
        <v>76.8</v>
      </c>
      <c r="K65" s="21"/>
      <c r="L65" t="s">
        <v>102</v>
      </c>
    </row>
    <row r="66" spans="2:12" ht="30" x14ac:dyDescent="0.25">
      <c r="B66" s="18">
        <f t="shared" si="0"/>
        <v>52</v>
      </c>
      <c r="C66" s="19">
        <v>1796683</v>
      </c>
      <c r="D66" s="24" t="s">
        <v>23</v>
      </c>
      <c r="E66" s="19" t="s">
        <v>94</v>
      </c>
      <c r="F66" s="23">
        <v>288</v>
      </c>
      <c r="G66" s="20" t="s">
        <v>12</v>
      </c>
      <c r="H66" s="30" t="s">
        <v>103</v>
      </c>
      <c r="I66" s="26" t="s">
        <v>95</v>
      </c>
      <c r="J66" s="29">
        <v>31.5</v>
      </c>
      <c r="K66" s="21"/>
      <c r="L66" t="s">
        <v>102</v>
      </c>
    </row>
    <row r="67" spans="2:12" ht="30" x14ac:dyDescent="0.25">
      <c r="B67" s="18">
        <f t="shared" si="0"/>
        <v>53</v>
      </c>
      <c r="C67" s="19">
        <v>1796686</v>
      </c>
      <c r="D67" s="24" t="s">
        <v>59</v>
      </c>
      <c r="E67" s="19" t="s">
        <v>94</v>
      </c>
      <c r="F67" s="23">
        <v>40</v>
      </c>
      <c r="G67" s="20" t="s">
        <v>12</v>
      </c>
      <c r="H67" s="30">
        <v>2018</v>
      </c>
      <c r="I67" s="26" t="s">
        <v>97</v>
      </c>
      <c r="J67" s="29">
        <v>28</v>
      </c>
      <c r="K67" s="21"/>
      <c r="L67" t="s">
        <v>102</v>
      </c>
    </row>
    <row r="68" spans="2:12" ht="30" x14ac:dyDescent="0.25">
      <c r="B68" s="18">
        <f t="shared" si="0"/>
        <v>54</v>
      </c>
      <c r="C68" s="19">
        <v>1796696</v>
      </c>
      <c r="D68" s="24" t="s">
        <v>60</v>
      </c>
      <c r="E68" s="19" t="s">
        <v>94</v>
      </c>
      <c r="F68" s="23">
        <v>124.4</v>
      </c>
      <c r="G68" s="20" t="s">
        <v>12</v>
      </c>
      <c r="H68" s="30" t="s">
        <v>107</v>
      </c>
      <c r="I68" s="26" t="s">
        <v>98</v>
      </c>
      <c r="J68" s="29">
        <v>62.24</v>
      </c>
      <c r="K68" s="21"/>
      <c r="L68" t="s">
        <v>102</v>
      </c>
    </row>
    <row r="69" spans="2:12" ht="30" x14ac:dyDescent="0.25">
      <c r="B69" s="18">
        <f t="shared" si="0"/>
        <v>55</v>
      </c>
      <c r="C69" s="19">
        <v>1813934</v>
      </c>
      <c r="D69" s="24" t="s">
        <v>16</v>
      </c>
      <c r="E69" s="19" t="s">
        <v>94</v>
      </c>
      <c r="F69" s="23">
        <v>7</v>
      </c>
      <c r="G69" s="20" t="s">
        <v>12</v>
      </c>
      <c r="H69" s="30">
        <v>2015</v>
      </c>
      <c r="I69" s="26" t="s">
        <v>95</v>
      </c>
      <c r="J69" s="29">
        <v>31.5</v>
      </c>
      <c r="K69" s="21"/>
      <c r="L69" t="s">
        <v>102</v>
      </c>
    </row>
    <row r="70" spans="2:12" ht="30" x14ac:dyDescent="0.25">
      <c r="B70" s="18">
        <f t="shared" si="0"/>
        <v>56</v>
      </c>
      <c r="C70" s="19">
        <v>1813936</v>
      </c>
      <c r="D70" s="24" t="s">
        <v>61</v>
      </c>
      <c r="E70" s="19" t="s">
        <v>94</v>
      </c>
      <c r="F70" s="23">
        <v>10.199999999999999</v>
      </c>
      <c r="G70" s="20" t="s">
        <v>12</v>
      </c>
      <c r="H70" s="30">
        <v>2015</v>
      </c>
      <c r="I70" s="26" t="s">
        <v>95</v>
      </c>
      <c r="J70" s="29">
        <v>27.66</v>
      </c>
      <c r="K70" s="21"/>
      <c r="L70" t="s">
        <v>102</v>
      </c>
    </row>
    <row r="71" spans="2:12" ht="30" x14ac:dyDescent="0.25">
      <c r="B71" s="18">
        <f t="shared" si="0"/>
        <v>57</v>
      </c>
      <c r="C71" s="19">
        <v>1813939</v>
      </c>
      <c r="D71" s="24" t="s">
        <v>62</v>
      </c>
      <c r="E71" s="19" t="s">
        <v>94</v>
      </c>
      <c r="F71" s="23">
        <v>4</v>
      </c>
      <c r="G71" s="20" t="s">
        <v>12</v>
      </c>
      <c r="H71" s="30">
        <v>2015</v>
      </c>
      <c r="I71" s="26" t="s">
        <v>97</v>
      </c>
      <c r="J71" s="29">
        <v>23</v>
      </c>
      <c r="K71" s="21"/>
      <c r="L71" t="s">
        <v>102</v>
      </c>
    </row>
    <row r="72" spans="2:12" ht="30" x14ac:dyDescent="0.25">
      <c r="B72" s="18">
        <f t="shared" si="0"/>
        <v>58</v>
      </c>
      <c r="C72" s="19">
        <v>1909983</v>
      </c>
      <c r="D72" s="24" t="s">
        <v>28</v>
      </c>
      <c r="E72" s="19" t="s">
        <v>94</v>
      </c>
      <c r="F72" s="23">
        <v>10</v>
      </c>
      <c r="G72" s="20" t="s">
        <v>12</v>
      </c>
      <c r="H72" s="30">
        <v>2019</v>
      </c>
      <c r="I72" s="26" t="s">
        <v>97</v>
      </c>
      <c r="J72" s="29">
        <v>23</v>
      </c>
      <c r="K72" s="21"/>
      <c r="L72" t="s">
        <v>102</v>
      </c>
    </row>
    <row r="73" spans="2:12" ht="30" x14ac:dyDescent="0.25">
      <c r="B73" s="18">
        <f t="shared" si="0"/>
        <v>59</v>
      </c>
      <c r="C73" s="19">
        <v>1911872</v>
      </c>
      <c r="D73" s="24" t="s">
        <v>63</v>
      </c>
      <c r="E73" s="19" t="s">
        <v>94</v>
      </c>
      <c r="F73" s="23">
        <v>10</v>
      </c>
      <c r="G73" s="20" t="s">
        <v>12</v>
      </c>
      <c r="H73" s="30">
        <v>2018</v>
      </c>
      <c r="I73" s="26" t="s">
        <v>97</v>
      </c>
      <c r="J73" s="29">
        <v>23</v>
      </c>
      <c r="K73" s="21"/>
      <c r="L73" t="s">
        <v>102</v>
      </c>
    </row>
    <row r="74" spans="2:12" ht="30" x14ac:dyDescent="0.25">
      <c r="B74" s="18">
        <f t="shared" si="0"/>
        <v>60</v>
      </c>
      <c r="C74" s="19">
        <v>1915095</v>
      </c>
      <c r="D74" s="24" t="s">
        <v>64</v>
      </c>
      <c r="E74" s="19" t="s">
        <v>94</v>
      </c>
      <c r="F74" s="23">
        <v>8</v>
      </c>
      <c r="G74" s="20" t="s">
        <v>12</v>
      </c>
      <c r="H74" s="30">
        <v>2019</v>
      </c>
      <c r="I74" s="26" t="s">
        <v>97</v>
      </c>
      <c r="J74" s="29">
        <v>23</v>
      </c>
      <c r="K74" s="21"/>
      <c r="L74" t="s">
        <v>102</v>
      </c>
    </row>
    <row r="75" spans="2:12" ht="30" x14ac:dyDescent="0.25">
      <c r="B75" s="18">
        <f t="shared" si="0"/>
        <v>61</v>
      </c>
      <c r="C75" s="19">
        <v>1917249</v>
      </c>
      <c r="D75" s="24" t="s">
        <v>18</v>
      </c>
      <c r="E75" s="19" t="s">
        <v>94</v>
      </c>
      <c r="F75" s="23">
        <v>61.199999999999996</v>
      </c>
      <c r="G75" s="20" t="s">
        <v>12</v>
      </c>
      <c r="H75" s="30">
        <v>2018</v>
      </c>
      <c r="I75" s="26" t="s">
        <v>95</v>
      </c>
      <c r="J75" s="29">
        <v>80.86</v>
      </c>
      <c r="K75" s="21"/>
      <c r="L75" t="s">
        <v>102</v>
      </c>
    </row>
    <row r="76" spans="2:12" ht="30" x14ac:dyDescent="0.25">
      <c r="B76" s="18">
        <f t="shared" si="0"/>
        <v>62</v>
      </c>
      <c r="C76" s="19">
        <v>1930263</v>
      </c>
      <c r="D76" s="24" t="s">
        <v>65</v>
      </c>
      <c r="E76" s="19" t="s">
        <v>94</v>
      </c>
      <c r="F76" s="23">
        <v>11</v>
      </c>
      <c r="G76" s="20" t="s">
        <v>12</v>
      </c>
      <c r="H76" s="30">
        <v>2016</v>
      </c>
      <c r="I76" s="26" t="s">
        <v>97</v>
      </c>
      <c r="J76" s="29">
        <v>105</v>
      </c>
      <c r="K76" s="21"/>
      <c r="L76" t="s">
        <v>102</v>
      </c>
    </row>
    <row r="77" spans="2:12" ht="60" x14ac:dyDescent="0.25">
      <c r="B77" s="18">
        <f t="shared" si="0"/>
        <v>63</v>
      </c>
      <c r="C77" s="19">
        <v>1930268</v>
      </c>
      <c r="D77" s="24" t="s">
        <v>66</v>
      </c>
      <c r="E77" s="19" t="s">
        <v>94</v>
      </c>
      <c r="F77" s="23">
        <v>7</v>
      </c>
      <c r="G77" s="20" t="s">
        <v>12</v>
      </c>
      <c r="H77" s="30">
        <v>2018</v>
      </c>
      <c r="I77" s="26" t="s">
        <v>99</v>
      </c>
      <c r="J77" s="29">
        <v>74</v>
      </c>
      <c r="K77" s="21"/>
      <c r="L77" t="s">
        <v>102</v>
      </c>
    </row>
    <row r="78" spans="2:12" ht="30" x14ac:dyDescent="0.25">
      <c r="B78" s="18">
        <f t="shared" si="0"/>
        <v>64</v>
      </c>
      <c r="C78" s="19">
        <v>1949152</v>
      </c>
      <c r="D78" s="24" t="s">
        <v>67</v>
      </c>
      <c r="E78" s="19" t="s">
        <v>94</v>
      </c>
      <c r="F78" s="23">
        <v>20</v>
      </c>
      <c r="G78" s="20" t="s">
        <v>12</v>
      </c>
      <c r="H78" s="30">
        <v>2018</v>
      </c>
      <c r="I78" s="26" t="s">
        <v>95</v>
      </c>
      <c r="J78" s="29">
        <v>27.66</v>
      </c>
      <c r="K78" s="21"/>
      <c r="L78" t="s">
        <v>102</v>
      </c>
    </row>
    <row r="79" spans="2:12" ht="60" x14ac:dyDescent="0.25">
      <c r="B79" s="18">
        <f t="shared" si="0"/>
        <v>65</v>
      </c>
      <c r="C79" s="19">
        <v>1962700</v>
      </c>
      <c r="D79" s="24" t="s">
        <v>68</v>
      </c>
      <c r="E79" s="19" t="s">
        <v>94</v>
      </c>
      <c r="F79" s="23">
        <v>1</v>
      </c>
      <c r="G79" s="20" t="s">
        <v>12</v>
      </c>
      <c r="H79" s="30">
        <v>2018</v>
      </c>
      <c r="I79" s="26" t="s">
        <v>99</v>
      </c>
      <c r="J79" s="29">
        <v>37</v>
      </c>
      <c r="K79" s="21"/>
      <c r="L79" t="s">
        <v>102</v>
      </c>
    </row>
    <row r="80" spans="2:12" ht="60" x14ac:dyDescent="0.25">
      <c r="B80" s="18">
        <f t="shared" si="0"/>
        <v>66</v>
      </c>
      <c r="C80" s="19">
        <v>1964898</v>
      </c>
      <c r="D80" s="24" t="s">
        <v>69</v>
      </c>
      <c r="E80" s="19" t="s">
        <v>94</v>
      </c>
      <c r="F80" s="23">
        <v>9</v>
      </c>
      <c r="G80" s="20" t="s">
        <v>12</v>
      </c>
      <c r="H80" s="30">
        <v>2018</v>
      </c>
      <c r="I80" s="26" t="s">
        <v>99</v>
      </c>
      <c r="J80" s="29">
        <v>111</v>
      </c>
      <c r="K80" s="21"/>
      <c r="L80" t="s">
        <v>102</v>
      </c>
    </row>
    <row r="81" spans="2:12" ht="30" x14ac:dyDescent="0.25">
      <c r="B81" s="18">
        <f t="shared" si="0"/>
        <v>67</v>
      </c>
      <c r="C81" s="19">
        <v>1981113</v>
      </c>
      <c r="D81" s="24" t="s">
        <v>70</v>
      </c>
      <c r="E81" s="19" t="s">
        <v>94</v>
      </c>
      <c r="F81" s="23">
        <v>0.5</v>
      </c>
      <c r="G81" s="20" t="s">
        <v>12</v>
      </c>
      <c r="H81" s="30">
        <v>2017</v>
      </c>
      <c r="I81" s="26" t="s">
        <v>97</v>
      </c>
      <c r="J81" s="29">
        <v>128</v>
      </c>
      <c r="K81" s="21"/>
      <c r="L81" t="s">
        <v>102</v>
      </c>
    </row>
    <row r="82" spans="2:12" ht="30" x14ac:dyDescent="0.25">
      <c r="B82" s="18">
        <f t="shared" si="0"/>
        <v>68</v>
      </c>
      <c r="C82" s="19">
        <v>1986875</v>
      </c>
      <c r="D82" s="24" t="s">
        <v>32</v>
      </c>
      <c r="E82" s="19" t="s">
        <v>94</v>
      </c>
      <c r="F82" s="23">
        <v>49.1</v>
      </c>
      <c r="G82" s="20" t="s">
        <v>12</v>
      </c>
      <c r="H82" s="30">
        <v>2018</v>
      </c>
      <c r="I82" s="26" t="s">
        <v>97</v>
      </c>
      <c r="J82" s="29">
        <v>23</v>
      </c>
      <c r="K82" s="21"/>
      <c r="L82" t="s">
        <v>102</v>
      </c>
    </row>
    <row r="83" spans="2:12" ht="30" x14ac:dyDescent="0.25">
      <c r="B83" s="18">
        <f t="shared" si="0"/>
        <v>69</v>
      </c>
      <c r="C83" s="19">
        <v>1986876</v>
      </c>
      <c r="D83" s="24" t="s">
        <v>71</v>
      </c>
      <c r="E83" s="19" t="s">
        <v>94</v>
      </c>
      <c r="F83" s="23">
        <v>22</v>
      </c>
      <c r="G83" s="20" t="s">
        <v>12</v>
      </c>
      <c r="H83" s="30">
        <v>2018</v>
      </c>
      <c r="I83" s="26" t="s">
        <v>95</v>
      </c>
      <c r="J83" s="29">
        <v>131.4</v>
      </c>
      <c r="K83" s="21"/>
      <c r="L83" t="s">
        <v>102</v>
      </c>
    </row>
    <row r="84" spans="2:12" ht="30" x14ac:dyDescent="0.25">
      <c r="B84" s="18">
        <f t="shared" si="0"/>
        <v>70</v>
      </c>
      <c r="C84" s="19">
        <v>1986881</v>
      </c>
      <c r="D84" s="24" t="s">
        <v>47</v>
      </c>
      <c r="E84" s="19" t="s">
        <v>94</v>
      </c>
      <c r="F84" s="23">
        <v>81.8</v>
      </c>
      <c r="G84" s="20" t="s">
        <v>12</v>
      </c>
      <c r="H84" s="30" t="s">
        <v>108</v>
      </c>
      <c r="I84" s="26" t="s">
        <v>95</v>
      </c>
      <c r="J84" s="29">
        <v>41.5</v>
      </c>
      <c r="K84" s="21"/>
      <c r="L84" t="s">
        <v>102</v>
      </c>
    </row>
    <row r="85" spans="2:12" ht="60" x14ac:dyDescent="0.25">
      <c r="B85" s="18">
        <f t="shared" si="0"/>
        <v>71</v>
      </c>
      <c r="C85" s="19">
        <v>1987711</v>
      </c>
      <c r="D85" s="24" t="s">
        <v>72</v>
      </c>
      <c r="E85" s="19" t="s">
        <v>94</v>
      </c>
      <c r="F85" s="23">
        <v>2</v>
      </c>
      <c r="G85" s="20" t="s">
        <v>12</v>
      </c>
      <c r="H85" s="30">
        <v>2018</v>
      </c>
      <c r="I85" s="26" t="s">
        <v>99</v>
      </c>
      <c r="J85" s="29">
        <v>34.58</v>
      </c>
      <c r="K85" s="21"/>
      <c r="L85" t="s">
        <v>102</v>
      </c>
    </row>
    <row r="86" spans="2:12" ht="30" x14ac:dyDescent="0.25">
      <c r="B86" s="18">
        <f t="shared" si="0"/>
        <v>72</v>
      </c>
      <c r="C86" s="19">
        <v>1991794</v>
      </c>
      <c r="D86" s="24" t="s">
        <v>73</v>
      </c>
      <c r="E86" s="19" t="s">
        <v>94</v>
      </c>
      <c r="F86" s="23">
        <v>30</v>
      </c>
      <c r="G86" s="20" t="s">
        <v>12</v>
      </c>
      <c r="H86" s="30">
        <v>2018</v>
      </c>
      <c r="I86" s="26" t="s">
        <v>97</v>
      </c>
      <c r="J86" s="29">
        <v>28</v>
      </c>
      <c r="K86" s="21"/>
      <c r="L86" t="s">
        <v>102</v>
      </c>
    </row>
    <row r="87" spans="2:12" ht="30" x14ac:dyDescent="0.25">
      <c r="B87" s="18">
        <f t="shared" si="0"/>
        <v>73</v>
      </c>
      <c r="C87" s="19">
        <v>1997280</v>
      </c>
      <c r="D87" s="24" t="s">
        <v>52</v>
      </c>
      <c r="E87" s="19" t="s">
        <v>94</v>
      </c>
      <c r="F87" s="23">
        <v>78.8</v>
      </c>
      <c r="G87" s="20" t="s">
        <v>12</v>
      </c>
      <c r="H87" s="30">
        <v>2018</v>
      </c>
      <c r="I87" s="26" t="s">
        <v>95</v>
      </c>
      <c r="J87" s="29">
        <v>184.66</v>
      </c>
      <c r="K87" s="21"/>
      <c r="L87" t="s">
        <v>102</v>
      </c>
    </row>
    <row r="88" spans="2:12" ht="30" x14ac:dyDescent="0.25">
      <c r="B88" s="18">
        <f t="shared" si="0"/>
        <v>74</v>
      </c>
      <c r="C88" s="19">
        <v>1997331</v>
      </c>
      <c r="D88" s="24" t="s">
        <v>74</v>
      </c>
      <c r="E88" s="19" t="s">
        <v>94</v>
      </c>
      <c r="F88" s="23">
        <v>42</v>
      </c>
      <c r="G88" s="20" t="s">
        <v>12</v>
      </c>
      <c r="H88" s="30">
        <v>2019</v>
      </c>
      <c r="I88" s="26" t="s">
        <v>97</v>
      </c>
      <c r="J88" s="29">
        <v>29</v>
      </c>
      <c r="K88" s="21"/>
      <c r="L88" t="s">
        <v>102</v>
      </c>
    </row>
    <row r="89" spans="2:12" ht="30" x14ac:dyDescent="0.25">
      <c r="B89" s="18">
        <f t="shared" si="0"/>
        <v>75</v>
      </c>
      <c r="C89" s="19">
        <v>1999985</v>
      </c>
      <c r="D89" s="24" t="s">
        <v>75</v>
      </c>
      <c r="E89" s="19" t="s">
        <v>94</v>
      </c>
      <c r="F89" s="23">
        <v>15</v>
      </c>
      <c r="G89" s="20" t="s">
        <v>12</v>
      </c>
      <c r="H89" s="30">
        <v>2017</v>
      </c>
      <c r="I89" s="26" t="s">
        <v>97</v>
      </c>
      <c r="J89" s="29">
        <v>105</v>
      </c>
      <c r="K89" s="21"/>
      <c r="L89" t="s">
        <v>102</v>
      </c>
    </row>
    <row r="90" spans="2:12" ht="30" x14ac:dyDescent="0.25">
      <c r="B90" s="18">
        <f t="shared" si="0"/>
        <v>76</v>
      </c>
      <c r="C90" s="19">
        <v>2014283</v>
      </c>
      <c r="D90" s="24" t="s">
        <v>76</v>
      </c>
      <c r="E90" s="19" t="s">
        <v>94</v>
      </c>
      <c r="F90" s="23">
        <v>6</v>
      </c>
      <c r="G90" s="20" t="s">
        <v>12</v>
      </c>
      <c r="H90" s="30">
        <v>2019</v>
      </c>
      <c r="I90" s="26" t="s">
        <v>97</v>
      </c>
      <c r="J90" s="29">
        <v>29</v>
      </c>
      <c r="K90" s="21"/>
      <c r="L90" t="s">
        <v>102</v>
      </c>
    </row>
    <row r="91" spans="2:12" ht="30" x14ac:dyDescent="0.25">
      <c r="B91" s="18">
        <f t="shared" si="0"/>
        <v>77</v>
      </c>
      <c r="C91" s="19">
        <v>2015074</v>
      </c>
      <c r="D91" s="24" t="s">
        <v>64</v>
      </c>
      <c r="E91" s="19" t="s">
        <v>94</v>
      </c>
      <c r="F91" s="23">
        <v>15</v>
      </c>
      <c r="G91" s="20" t="s">
        <v>12</v>
      </c>
      <c r="H91" s="30">
        <v>2019</v>
      </c>
      <c r="I91" s="26" t="s">
        <v>97</v>
      </c>
      <c r="J91" s="29">
        <v>23</v>
      </c>
      <c r="K91" s="21"/>
      <c r="L91" t="s">
        <v>102</v>
      </c>
    </row>
    <row r="92" spans="2:12" ht="30" x14ac:dyDescent="0.25">
      <c r="B92" s="18">
        <f t="shared" ref="B92:B95" si="1">+B91+1</f>
        <v>78</v>
      </c>
      <c r="C92" s="19">
        <v>2015075</v>
      </c>
      <c r="D92" s="24" t="s">
        <v>77</v>
      </c>
      <c r="E92" s="19" t="s">
        <v>94</v>
      </c>
      <c r="F92" s="23">
        <v>10</v>
      </c>
      <c r="G92" s="20" t="s">
        <v>12</v>
      </c>
      <c r="H92" s="30">
        <v>2018</v>
      </c>
      <c r="I92" s="26" t="s">
        <v>97</v>
      </c>
      <c r="J92" s="29">
        <v>34</v>
      </c>
      <c r="K92" s="21"/>
      <c r="L92" t="s">
        <v>102</v>
      </c>
    </row>
    <row r="93" spans="2:12" ht="30" x14ac:dyDescent="0.25">
      <c r="B93" s="18">
        <f t="shared" si="1"/>
        <v>79</v>
      </c>
      <c r="C93" s="19">
        <v>2029059</v>
      </c>
      <c r="D93" s="24" t="s">
        <v>26</v>
      </c>
      <c r="E93" s="19" t="s">
        <v>94</v>
      </c>
      <c r="F93" s="23">
        <v>26</v>
      </c>
      <c r="G93" s="20" t="s">
        <v>12</v>
      </c>
      <c r="H93" s="30">
        <v>2017</v>
      </c>
      <c r="I93" s="26" t="s">
        <v>95</v>
      </c>
      <c r="J93" s="29">
        <v>111.8</v>
      </c>
      <c r="K93" s="21"/>
      <c r="L93" t="s">
        <v>102</v>
      </c>
    </row>
    <row r="94" spans="2:12" ht="30" x14ac:dyDescent="0.25">
      <c r="B94" s="18">
        <f t="shared" si="1"/>
        <v>80</v>
      </c>
      <c r="C94" s="19">
        <v>2037880</v>
      </c>
      <c r="D94" s="24" t="s">
        <v>18</v>
      </c>
      <c r="E94" s="19" t="s">
        <v>94</v>
      </c>
      <c r="F94" s="23">
        <v>35.950000000000003</v>
      </c>
      <c r="G94" s="20" t="s">
        <v>12</v>
      </c>
      <c r="H94" s="30">
        <v>2017</v>
      </c>
      <c r="I94" s="26" t="s">
        <v>95</v>
      </c>
      <c r="J94" s="29">
        <v>74</v>
      </c>
      <c r="K94" s="21"/>
      <c r="L94" t="s">
        <v>102</v>
      </c>
    </row>
    <row r="95" spans="2:12" ht="30" x14ac:dyDescent="0.25">
      <c r="B95" s="18">
        <f t="shared" si="1"/>
        <v>81</v>
      </c>
      <c r="C95" s="19">
        <v>2125970</v>
      </c>
      <c r="D95" s="24" t="s">
        <v>78</v>
      </c>
      <c r="E95" s="19" t="s">
        <v>94</v>
      </c>
      <c r="F95" s="23">
        <v>27</v>
      </c>
      <c r="G95" s="20" t="s">
        <v>12</v>
      </c>
      <c r="H95" s="30">
        <v>2019</v>
      </c>
      <c r="I95" s="26" t="s">
        <v>95</v>
      </c>
      <c r="J95" s="29">
        <v>83</v>
      </c>
      <c r="K95" s="21"/>
      <c r="L95" t="s">
        <v>102</v>
      </c>
    </row>
    <row r="96" spans="2:12" ht="30" x14ac:dyDescent="0.25">
      <c r="B96" s="18">
        <f t="shared" si="0"/>
        <v>82</v>
      </c>
      <c r="C96" s="19">
        <v>2155866</v>
      </c>
      <c r="D96" s="24" t="s">
        <v>79</v>
      </c>
      <c r="E96" s="19" t="s">
        <v>94</v>
      </c>
      <c r="F96" s="23">
        <v>80</v>
      </c>
      <c r="G96" s="20" t="s">
        <v>12</v>
      </c>
      <c r="H96" s="30">
        <v>2020</v>
      </c>
      <c r="I96" s="26" t="s">
        <v>97</v>
      </c>
      <c r="J96" s="29">
        <v>105</v>
      </c>
      <c r="K96" s="21"/>
      <c r="L96" t="s">
        <v>102</v>
      </c>
    </row>
    <row r="97" spans="2:12" ht="30" x14ac:dyDescent="0.25">
      <c r="B97" s="18">
        <f t="shared" si="0"/>
        <v>83</v>
      </c>
      <c r="C97" s="19">
        <v>2193993</v>
      </c>
      <c r="D97" s="24" t="s">
        <v>31</v>
      </c>
      <c r="E97" s="19" t="s">
        <v>94</v>
      </c>
      <c r="F97" s="23">
        <v>19</v>
      </c>
      <c r="G97" s="20" t="s">
        <v>12</v>
      </c>
      <c r="H97" s="30">
        <v>2018</v>
      </c>
      <c r="I97" s="26" t="s">
        <v>95</v>
      </c>
      <c r="J97" s="29">
        <v>91.87</v>
      </c>
      <c r="K97" s="21"/>
      <c r="L97" t="s">
        <v>102</v>
      </c>
    </row>
    <row r="98" spans="2:12" ht="60" x14ac:dyDescent="0.25">
      <c r="B98" s="18">
        <f t="shared" si="0"/>
        <v>84</v>
      </c>
      <c r="C98" s="19">
        <v>2206798</v>
      </c>
      <c r="D98" s="24" t="s">
        <v>80</v>
      </c>
      <c r="E98" s="19" t="s">
        <v>94</v>
      </c>
      <c r="F98" s="23">
        <v>3</v>
      </c>
      <c r="G98" s="20" t="s">
        <v>12</v>
      </c>
      <c r="H98" s="30">
        <v>2018</v>
      </c>
      <c r="I98" s="26" t="s">
        <v>100</v>
      </c>
      <c r="J98" s="29">
        <v>41.5</v>
      </c>
      <c r="K98" s="21"/>
      <c r="L98" t="s">
        <v>102</v>
      </c>
    </row>
    <row r="99" spans="2:12" ht="30" x14ac:dyDescent="0.25">
      <c r="B99" s="18">
        <f t="shared" si="0"/>
        <v>85</v>
      </c>
      <c r="C99" s="19">
        <v>2223075</v>
      </c>
      <c r="D99" s="24" t="s">
        <v>23</v>
      </c>
      <c r="E99" s="19" t="s">
        <v>94</v>
      </c>
      <c r="F99" s="23">
        <v>23</v>
      </c>
      <c r="G99" s="20" t="s">
        <v>12</v>
      </c>
      <c r="H99" s="30">
        <v>2020</v>
      </c>
      <c r="I99" s="26" t="s">
        <v>97</v>
      </c>
      <c r="J99" s="29">
        <v>23</v>
      </c>
      <c r="K99" s="21"/>
      <c r="L99" t="s">
        <v>102</v>
      </c>
    </row>
    <row r="100" spans="2:12" ht="30" x14ac:dyDescent="0.25">
      <c r="B100" s="18">
        <f t="shared" si="0"/>
        <v>86</v>
      </c>
      <c r="C100" s="19">
        <v>2223414</v>
      </c>
      <c r="D100" s="24" t="s">
        <v>24</v>
      </c>
      <c r="E100" s="19" t="s">
        <v>94</v>
      </c>
      <c r="F100" s="23">
        <v>4</v>
      </c>
      <c r="G100" s="20" t="s">
        <v>12</v>
      </c>
      <c r="H100" s="30">
        <v>2020</v>
      </c>
      <c r="I100" s="26" t="s">
        <v>97</v>
      </c>
      <c r="J100" s="29">
        <v>52</v>
      </c>
      <c r="K100" s="21"/>
      <c r="L100" t="s">
        <v>102</v>
      </c>
    </row>
    <row r="101" spans="2:12" ht="30" x14ac:dyDescent="0.25">
      <c r="B101" s="18">
        <f t="shared" si="0"/>
        <v>87</v>
      </c>
      <c r="C101" s="19">
        <v>2237441</v>
      </c>
      <c r="D101" s="24" t="s">
        <v>81</v>
      </c>
      <c r="E101" s="19" t="s">
        <v>94</v>
      </c>
      <c r="F101" s="23">
        <v>29</v>
      </c>
      <c r="G101" s="20" t="s">
        <v>12</v>
      </c>
      <c r="H101" s="30">
        <v>2019</v>
      </c>
      <c r="I101" s="26" t="s">
        <v>95</v>
      </c>
      <c r="J101" s="29">
        <v>131.4</v>
      </c>
      <c r="K101" s="21"/>
      <c r="L101" t="s">
        <v>102</v>
      </c>
    </row>
    <row r="102" spans="2:12" ht="30" x14ac:dyDescent="0.25">
      <c r="B102" s="18">
        <f t="shared" si="0"/>
        <v>88</v>
      </c>
      <c r="C102" s="19">
        <v>2306201</v>
      </c>
      <c r="D102" s="24" t="s">
        <v>82</v>
      </c>
      <c r="E102" s="19" t="s">
        <v>94</v>
      </c>
      <c r="F102" s="23">
        <v>8</v>
      </c>
      <c r="G102" s="20" t="s">
        <v>12</v>
      </c>
      <c r="H102" s="30">
        <v>2020</v>
      </c>
      <c r="I102" s="26" t="s">
        <v>98</v>
      </c>
      <c r="J102" s="29">
        <v>34.58</v>
      </c>
      <c r="K102" s="21"/>
      <c r="L102" t="s">
        <v>102</v>
      </c>
    </row>
    <row r="103" spans="2:12" ht="30" x14ac:dyDescent="0.25">
      <c r="B103" s="18">
        <f t="shared" si="0"/>
        <v>89</v>
      </c>
      <c r="C103" s="19">
        <v>2345889</v>
      </c>
      <c r="D103" s="24" t="s">
        <v>83</v>
      </c>
      <c r="E103" s="19" t="s">
        <v>94</v>
      </c>
      <c r="F103" s="23">
        <v>20</v>
      </c>
      <c r="G103" s="20" t="s">
        <v>12</v>
      </c>
      <c r="H103" s="30">
        <v>2019</v>
      </c>
      <c r="I103" s="26" t="s">
        <v>95</v>
      </c>
      <c r="J103" s="29">
        <v>214.4</v>
      </c>
      <c r="K103" s="21"/>
      <c r="L103" t="s">
        <v>102</v>
      </c>
    </row>
    <row r="104" spans="2:12" ht="30" x14ac:dyDescent="0.25">
      <c r="B104" s="18">
        <f t="shared" ref="B104:B107" si="2">+B103+1</f>
        <v>90</v>
      </c>
      <c r="C104" s="19">
        <v>2394345</v>
      </c>
      <c r="D104" s="24" t="s">
        <v>33</v>
      </c>
      <c r="E104" s="19" t="s">
        <v>94</v>
      </c>
      <c r="F104" s="23">
        <v>316</v>
      </c>
      <c r="G104" s="20" t="s">
        <v>12</v>
      </c>
      <c r="H104" s="30">
        <v>2020</v>
      </c>
      <c r="I104" s="26" t="s">
        <v>95</v>
      </c>
      <c r="J104" s="29">
        <v>76.8</v>
      </c>
      <c r="K104" s="21"/>
      <c r="L104" t="s">
        <v>102</v>
      </c>
    </row>
    <row r="105" spans="2:12" ht="30" x14ac:dyDescent="0.25">
      <c r="B105" s="18">
        <f t="shared" si="2"/>
        <v>91</v>
      </c>
      <c r="C105" s="19">
        <v>2399211</v>
      </c>
      <c r="D105" s="24" t="s">
        <v>84</v>
      </c>
      <c r="E105" s="19" t="s">
        <v>94</v>
      </c>
      <c r="F105" s="23">
        <v>10</v>
      </c>
      <c r="G105" s="20" t="s">
        <v>12</v>
      </c>
      <c r="H105" s="30">
        <v>2020</v>
      </c>
      <c r="I105" s="26" t="s">
        <v>97</v>
      </c>
      <c r="J105" s="29">
        <v>40</v>
      </c>
      <c r="K105" s="21"/>
      <c r="L105" t="s">
        <v>102</v>
      </c>
    </row>
    <row r="106" spans="2:12" ht="30" x14ac:dyDescent="0.25">
      <c r="B106" s="18">
        <f t="shared" si="2"/>
        <v>92</v>
      </c>
      <c r="C106" s="19">
        <v>2401230</v>
      </c>
      <c r="D106" s="24" t="s">
        <v>34</v>
      </c>
      <c r="E106" s="19" t="s">
        <v>94</v>
      </c>
      <c r="F106" s="23">
        <v>98</v>
      </c>
      <c r="G106" s="20" t="s">
        <v>12</v>
      </c>
      <c r="H106" s="30">
        <v>2020</v>
      </c>
      <c r="I106" s="26" t="s">
        <v>95</v>
      </c>
      <c r="J106" s="29">
        <v>58.57</v>
      </c>
      <c r="K106" s="21"/>
      <c r="L106" t="s">
        <v>102</v>
      </c>
    </row>
    <row r="107" spans="2:12" ht="30" x14ac:dyDescent="0.25">
      <c r="B107" s="18">
        <f t="shared" si="2"/>
        <v>93</v>
      </c>
      <c r="C107" s="19">
        <v>2401426</v>
      </c>
      <c r="D107" s="24" t="s">
        <v>35</v>
      </c>
      <c r="E107" s="19" t="s">
        <v>94</v>
      </c>
      <c r="F107" s="23">
        <v>207.2</v>
      </c>
      <c r="G107" s="20" t="s">
        <v>12</v>
      </c>
      <c r="H107" s="30" t="s">
        <v>105</v>
      </c>
      <c r="I107" s="26" t="s">
        <v>95</v>
      </c>
      <c r="J107" s="29">
        <v>31.5</v>
      </c>
      <c r="K107" s="21"/>
      <c r="L107" t="s">
        <v>102</v>
      </c>
    </row>
    <row r="108" spans="2:12" ht="30" x14ac:dyDescent="0.25">
      <c r="B108" s="18">
        <f t="shared" si="0"/>
        <v>94</v>
      </c>
      <c r="C108" s="19">
        <v>2401427</v>
      </c>
      <c r="D108" s="24" t="s">
        <v>85</v>
      </c>
      <c r="E108" s="19" t="s">
        <v>94</v>
      </c>
      <c r="F108" s="23">
        <v>55</v>
      </c>
      <c r="G108" s="20" t="s">
        <v>12</v>
      </c>
      <c r="H108" s="30">
        <v>2020</v>
      </c>
      <c r="I108" s="26" t="s">
        <v>98</v>
      </c>
      <c r="J108" s="29">
        <v>27.66</v>
      </c>
      <c r="K108" s="21"/>
      <c r="L108" t="s">
        <v>102</v>
      </c>
    </row>
    <row r="109" spans="2:12" ht="30" x14ac:dyDescent="0.25">
      <c r="B109" s="18">
        <f t="shared" si="0"/>
        <v>95</v>
      </c>
      <c r="C109" s="19">
        <v>2422650</v>
      </c>
      <c r="D109" s="24" t="s">
        <v>37</v>
      </c>
      <c r="E109" s="19" t="s">
        <v>94</v>
      </c>
      <c r="F109" s="23">
        <v>49.1</v>
      </c>
      <c r="G109" s="20" t="s">
        <v>12</v>
      </c>
      <c r="H109" s="30">
        <v>2020</v>
      </c>
      <c r="I109" s="26" t="s">
        <v>95</v>
      </c>
      <c r="J109" s="29">
        <v>40.78</v>
      </c>
      <c r="K109" s="21"/>
      <c r="L109" t="s">
        <v>102</v>
      </c>
    </row>
    <row r="110" spans="2:12" ht="30" x14ac:dyDescent="0.25">
      <c r="B110" s="18">
        <f t="shared" ref="B110:B114" si="3">+B109+1</f>
        <v>96</v>
      </c>
      <c r="C110" s="19">
        <v>2512805</v>
      </c>
      <c r="D110" s="24" t="s">
        <v>86</v>
      </c>
      <c r="E110" s="19" t="s">
        <v>94</v>
      </c>
      <c r="F110" s="23">
        <v>10</v>
      </c>
      <c r="G110" s="20" t="s">
        <v>12</v>
      </c>
      <c r="H110" s="30">
        <v>2020</v>
      </c>
      <c r="I110" s="26" t="s">
        <v>97</v>
      </c>
      <c r="J110" s="29">
        <v>23</v>
      </c>
      <c r="K110" s="21"/>
      <c r="L110" t="s">
        <v>102</v>
      </c>
    </row>
    <row r="111" spans="2:12" ht="30" x14ac:dyDescent="0.25">
      <c r="B111" s="18">
        <f t="shared" si="3"/>
        <v>97</v>
      </c>
      <c r="C111" s="19">
        <v>2512807</v>
      </c>
      <c r="D111" s="24" t="s">
        <v>87</v>
      </c>
      <c r="E111" s="19" t="s">
        <v>94</v>
      </c>
      <c r="F111" s="23">
        <v>0.8</v>
      </c>
      <c r="G111" s="20" t="s">
        <v>12</v>
      </c>
      <c r="H111" s="30">
        <v>2020</v>
      </c>
      <c r="I111" s="26" t="s">
        <v>97</v>
      </c>
      <c r="J111" s="29">
        <v>52</v>
      </c>
      <c r="K111" s="21"/>
      <c r="L111" t="s">
        <v>102</v>
      </c>
    </row>
    <row r="112" spans="2:12" ht="30" x14ac:dyDescent="0.25">
      <c r="B112" s="18">
        <f t="shared" si="3"/>
        <v>98</v>
      </c>
      <c r="C112" s="19">
        <v>2537018</v>
      </c>
      <c r="D112" s="24" t="s">
        <v>88</v>
      </c>
      <c r="E112" s="19" t="s">
        <v>94</v>
      </c>
      <c r="F112" s="23">
        <v>22</v>
      </c>
      <c r="G112" s="20" t="s">
        <v>12</v>
      </c>
      <c r="H112" s="30">
        <v>2020</v>
      </c>
      <c r="I112" s="26" t="s">
        <v>97</v>
      </c>
      <c r="J112" s="29">
        <v>75</v>
      </c>
      <c r="K112" s="21"/>
      <c r="L112" t="s">
        <v>102</v>
      </c>
    </row>
    <row r="113" spans="2:12" ht="30" x14ac:dyDescent="0.25">
      <c r="B113" s="18">
        <f t="shared" si="3"/>
        <v>99</v>
      </c>
      <c r="C113" s="19">
        <v>2537072</v>
      </c>
      <c r="D113" s="24" t="s">
        <v>43</v>
      </c>
      <c r="E113" s="19" t="s">
        <v>94</v>
      </c>
      <c r="F113" s="23">
        <v>5</v>
      </c>
      <c r="G113" s="20" t="s">
        <v>12</v>
      </c>
      <c r="H113" s="30">
        <v>2020</v>
      </c>
      <c r="I113" s="26" t="s">
        <v>97</v>
      </c>
      <c r="J113" s="29">
        <v>94</v>
      </c>
      <c r="K113" s="21"/>
      <c r="L113" t="s">
        <v>102</v>
      </c>
    </row>
    <row r="114" spans="2:12" ht="30" x14ac:dyDescent="0.25">
      <c r="B114" s="18">
        <f t="shared" si="3"/>
        <v>100</v>
      </c>
      <c r="C114" s="19">
        <v>2542763</v>
      </c>
      <c r="D114" s="24" t="s">
        <v>39</v>
      </c>
      <c r="E114" s="19" t="s">
        <v>94</v>
      </c>
      <c r="F114" s="23">
        <v>7.8</v>
      </c>
      <c r="G114" s="20" t="s">
        <v>12</v>
      </c>
      <c r="H114" s="30">
        <v>2020</v>
      </c>
      <c r="I114" s="26" t="s">
        <v>95</v>
      </c>
      <c r="J114" s="29">
        <v>68.41</v>
      </c>
      <c r="K114" s="21"/>
      <c r="L114" t="s">
        <v>102</v>
      </c>
    </row>
    <row r="115" spans="2:12" ht="30" x14ac:dyDescent="0.25">
      <c r="B115" s="18">
        <f t="shared" ref="B115:B119" si="4">+B114+1</f>
        <v>101</v>
      </c>
      <c r="C115" s="19">
        <v>2567750</v>
      </c>
      <c r="D115" s="24" t="s">
        <v>40</v>
      </c>
      <c r="E115" s="19" t="s">
        <v>94</v>
      </c>
      <c r="F115" s="23">
        <v>23.7</v>
      </c>
      <c r="G115" s="20" t="s">
        <v>12</v>
      </c>
      <c r="H115" s="30">
        <v>2020</v>
      </c>
      <c r="I115" s="26" t="s">
        <v>97</v>
      </c>
      <c r="J115" s="29">
        <v>23</v>
      </c>
      <c r="K115" s="21"/>
      <c r="L115" t="s">
        <v>102</v>
      </c>
    </row>
    <row r="116" spans="2:12" ht="30" x14ac:dyDescent="0.25">
      <c r="B116" s="18">
        <f t="shared" si="4"/>
        <v>102</v>
      </c>
      <c r="C116" s="19">
        <v>2567813</v>
      </c>
      <c r="D116" s="24" t="s">
        <v>89</v>
      </c>
      <c r="E116" s="19" t="s">
        <v>94</v>
      </c>
      <c r="F116" s="23">
        <v>44</v>
      </c>
      <c r="G116" s="20" t="s">
        <v>12</v>
      </c>
      <c r="H116" s="30">
        <v>2020</v>
      </c>
      <c r="I116" s="26" t="s">
        <v>98</v>
      </c>
      <c r="J116" s="29">
        <v>27.66</v>
      </c>
      <c r="K116" s="21"/>
      <c r="L116" t="s">
        <v>102</v>
      </c>
    </row>
    <row r="117" spans="2:12" ht="60" x14ac:dyDescent="0.25">
      <c r="B117" s="18">
        <f t="shared" si="4"/>
        <v>103</v>
      </c>
      <c r="C117" s="19">
        <v>2567814</v>
      </c>
      <c r="D117" s="24" t="s">
        <v>90</v>
      </c>
      <c r="E117" s="19" t="s">
        <v>94</v>
      </c>
      <c r="F117" s="23">
        <v>1</v>
      </c>
      <c r="G117" s="20" t="s">
        <v>12</v>
      </c>
      <c r="H117" s="30">
        <v>2020</v>
      </c>
      <c r="I117" s="26" t="s">
        <v>100</v>
      </c>
      <c r="J117" s="29">
        <v>27.66</v>
      </c>
      <c r="K117" s="21"/>
      <c r="L117" t="s">
        <v>102</v>
      </c>
    </row>
    <row r="118" spans="2:12" ht="30" x14ac:dyDescent="0.25">
      <c r="B118" s="18">
        <f t="shared" si="4"/>
        <v>104</v>
      </c>
      <c r="C118" s="19">
        <v>2567815</v>
      </c>
      <c r="D118" s="24" t="s">
        <v>91</v>
      </c>
      <c r="E118" s="19" t="s">
        <v>94</v>
      </c>
      <c r="F118" s="23">
        <v>44.6</v>
      </c>
      <c r="G118" s="20" t="s">
        <v>12</v>
      </c>
      <c r="H118" s="30">
        <v>2020</v>
      </c>
      <c r="I118" s="26" t="s">
        <v>95</v>
      </c>
      <c r="J118" s="29">
        <v>41.5</v>
      </c>
      <c r="K118" s="21"/>
      <c r="L118" t="s">
        <v>102</v>
      </c>
    </row>
    <row r="119" spans="2:12" ht="60" x14ac:dyDescent="0.25">
      <c r="B119" s="18">
        <f t="shared" si="4"/>
        <v>105</v>
      </c>
      <c r="C119" s="19">
        <v>10326804</v>
      </c>
      <c r="D119" s="24" t="s">
        <v>92</v>
      </c>
      <c r="E119" s="19" t="s">
        <v>94</v>
      </c>
      <c r="F119" s="23">
        <v>2</v>
      </c>
      <c r="G119" s="20" t="s">
        <v>12</v>
      </c>
      <c r="H119" s="30">
        <v>2023</v>
      </c>
      <c r="I119" s="26" t="s">
        <v>99</v>
      </c>
      <c r="J119" s="29">
        <v>98.48</v>
      </c>
      <c r="K119" s="21"/>
      <c r="L119" t="s">
        <v>102</v>
      </c>
    </row>
  </sheetData>
  <autoFilter ref="A14:Q119"/>
  <mergeCells count="4">
    <mergeCell ref="B2:G2"/>
    <mergeCell ref="B4:H4"/>
    <mergeCell ref="B6:H6"/>
    <mergeCell ref="B9:G9"/>
  </mergeCells>
  <conditionalFormatting sqref="C15:C20">
    <cfRule type="duplicateValues" dxfId="2" priority="11"/>
  </conditionalFormatting>
  <conditionalFormatting sqref="C21:C114">
    <cfRule type="duplicateValues" dxfId="1" priority="29"/>
  </conditionalFormatting>
  <conditionalFormatting sqref="C115:C119">
    <cfRule type="duplicateValues" dxfId="0" priority="30"/>
  </conditionalFormatting>
  <pageMargins left="0.70866141732283472" right="0.70866141732283472" top="0.74803149606299213" bottom="0.74803149606299213" header="0.31496062992125984" footer="0.31496062992125984"/>
  <pageSetup paperSize="9" scale="32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2026-03-06T07:43:32Z</dcterms:modified>
</cp:coreProperties>
</file>